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C:\Users\kostuchenko_vv\Desktop\Тендер\0.3. Тендер 2026\!ПДО БНГРЭ-2025 Бульдозер, экскаватор ВПУ 2026\1 Запрос\Форма 2, ТЗ\"/>
    </mc:Choice>
  </mc:AlternateContent>
  <xr:revisionPtr revIDLastSave="0" documentId="13_ncr:1_{4FA864B7-F88A-48D5-AC05-EB953AB0E1B7}"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40" r:id="rId2"/>
    <sheet name="2. Производственная программа" sheetId="25" r:id="rId3"/>
    <sheet name="3. акт аудита" sheetId="34" r:id="rId4"/>
    <sheet name="4. Бульдозер" sheetId="41"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1">#REF!</definedName>
    <definedName name="___1212__" localSheetId="3">#REF!</definedName>
    <definedName name="___1212__" localSheetId="4">#REF!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1" hidden="1">Main.SAPF4Help()</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1" hidden="1">{"IASTrail",#N/A,FALSE,"IAS"}</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'[16]исходные данные'!#REF!</definedName>
    <definedName name="Код" localSheetId="4">'[16]исходные данные'!#REF!</definedName>
    <definedName name="Код">'[16]исходные данные'!#REF!</definedName>
    <definedName name="Код1" localSheetId="1">'[16]исходные данные'!#REF!</definedName>
    <definedName name="Код1" localSheetId="4">'[16]исходные данные'!#REF!</definedName>
    <definedName name="Код1">'[16]исходные данные'!#REF!</definedName>
    <definedName name="кп" localSheetId="1">[15]СУТТ!#REF!</definedName>
    <definedName name="кп" localSheetId="4">[15]СУТТ!#REF!</definedName>
    <definedName name="кп">[15]СУТТ!#REF!</definedName>
    <definedName name="л" localSheetId="4">[1]Лист1!#REF!</definedName>
    <definedName name="л">[1]Лист1!#REF!</definedName>
    <definedName name="лддж" localSheetId="3">#REF!</definedName>
    <definedName name="лддж" localSheetId="4">#REF!</definedName>
    <definedName name="лддж">#REF!</definedName>
    <definedName name="лимит" localSheetId="4">[19]Параметры!#REF!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1" hidden="1">Main.SAPF4Help()</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информация'!$A$1:$A$71</definedName>
    <definedName name="_xlnm.Print_Area" localSheetId="2">'2. Производственная программа'!$A$1:$J$16</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1" hidden="1">Main.SAPF4Help()</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6" i="25" l="1"/>
  <c r="F16" i="25" s="1"/>
  <c r="I16" i="25" s="1"/>
  <c r="K16" i="25" s="1"/>
  <c r="L16" i="25" s="1"/>
  <c r="M7" i="25" l="1"/>
  <c r="M9" i="25" s="1"/>
  <c r="M8"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<sst xmlns="http://schemas.openxmlformats.org/spreadsheetml/2006/main" count="346" uniqueCount="248">
  <si>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</si>
  <si>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</si>
  <si>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</si>
  <si>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</si>
  <si>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</si>
  <si>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</si>
  <si>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</si>
  <si>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</si>
  <si>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</si>
  <si>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</si>
  <si>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</si>
  <si>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</si>
  <si>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</si>
  <si>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</si>
  <si>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</si>
  <si>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</si>
  <si>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</si>
  <si>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</si>
  <si>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</si>
  <si>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</si>
  <si>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</si>
  <si>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</si>
  <si>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</si>
  <si>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</si>
  <si>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</si>
  <si>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</si>
  <si>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</si>
  <si>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</si>
  <si>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</si>
  <si>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</si>
  <si>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</si>
  <si>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</si>
  <si>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</si>
  <si>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</si>
  <si>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</si>
  <si>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</si>
  <si>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</si>
  <si>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</si>
  <si>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</si>
  <si>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</si>
  <si>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</si>
  <si>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</si>
  <si>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</si>
  <si>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</si>
  <si>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</si>
  <si>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</si>
  <si>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</si>
  <si>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</si>
  <si>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</si>
  <si>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</si>
  <si>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</si>
  <si>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</si>
  <si>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</si>
  <si>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</si>
  <si>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</si>
  <si>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</si>
  <si>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</si>
  <si>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</si>
  <si>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</si>
  <si>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</si>
  <si>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</si>
  <si>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</si>
  <si>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</si>
  <si>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</si>
  <si>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</si>
  <si>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</si>
  <si>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</si>
  <si>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</si>
  <si>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</si>
  <si>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</si>
  <si>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</si>
  <si>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</si>
  <si>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</si>
  <si>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</si>
  <si>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</si>
  <si>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</si>
  <si>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</si>
  <si>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</si>
  <si>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</si>
  <si>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</si>
  <si>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</si>
  <si>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</si>
  <si>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</si>
  <si>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</si>
  <si>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</si>
  <si>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</si>
  <si>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</si>
  <si>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</si>
  <si>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</si>
  <si>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</si>
  <si>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</si>
  <si>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</si>
  <si>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</si>
  <si>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</si>
  <si>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</si>
  <si>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Леонов А.А.</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</si>
  <si>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</si>
  <si>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</si>
  <si>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</si>
  <si>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</si>
  <si>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</si>
  <si>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</si>
  <si>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</si>
  <si>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</si>
  <si>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</si>
  <si>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</si>
  <si>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</si>
  <si>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</si>
  <si>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</si>
  <si>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</si>
  <si>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</si>
  <si>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</si>
  <si>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</si>
  <si>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</si>
  <si>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</si>
  <si>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</si>
  <si>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</si>
  <si>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</si>
  <si>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</si>
  <si>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</si>
  <si>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</si>
  <si>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</si>
  <si>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</si>
  <si>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</si>
  <si>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</si>
  <si>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</si>
  <si>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</si>
  <si>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</si>
  <si>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</si>
  <si>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</si>
  <si>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</si>
  <si>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</si>
  <si>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</si>
  <si>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</si>
  <si>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</si>
  <si>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</si>
  <si>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</si>
  <si>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</si>
  <si>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</si>
  <si>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</si>
  <si>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</si>
  <si>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</si>
  <si>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</si>
  <si>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</si>
  <si>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</si>
  <si>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</si>
  <si>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</si>
  <si>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</si>
  <si>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</si>
  <si>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</si>
  <si>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</si>
  <si>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</si>
  <si>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</si>
  <si>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</si>
  <si>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</si>
  <si>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</si>
  <si>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п/н</t>
  </si>
  <si>
    <t>Наименование услуги</t>
  </si>
  <si>
    <t>Кол-во выделяемой техники</t>
  </si>
  <si>
    <t>I</t>
  </si>
  <si>
    <t>1</t>
  </si>
  <si>
    <t>Итого без НДС</t>
  </si>
  <si>
    <t>НДС-20 %</t>
  </si>
  <si>
    <t>Всего сумма по договору с НДС</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</si>
  <si>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</si>
  <si>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</si>
  <si>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</si>
  <si>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</si>
  <si>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</si>
  <si>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</si>
  <si>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</si>
  <si>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</si>
  <si>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</si>
  <si>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</si>
  <si>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</si>
  <si>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</si>
  <si>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</si>
  <si>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</si>
  <si>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</si>
  <si>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</si>
  <si>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5.1.  Между объектами объектами Ванкорской группы месторождений. Расстояние: от  20 км до 200 км.</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</si>
  <si>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</si>
  <si>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</si>
  <si>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</si>
  <si>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Тариф, руб без учёта НДС</t>
  </si>
  <si>
    <t>Затраты в год</t>
  </si>
  <si>
    <t>Всего за период</t>
  </si>
  <si>
    <t>дни</t>
  </si>
  <si>
    <t>Продолжительность смены, час</t>
  </si>
  <si>
    <t>II</t>
  </si>
  <si>
    <t>Количество за год часов работы</t>
  </si>
  <si>
    <t>Производственная программа ООО "БНГРЭ" на 2026 г.</t>
  </si>
  <si>
    <t>Восточно-Сузунская № 102; Восточно-Песчаная № 1; №1 Приозерного ЛУ; Восточно-Ванкорская № 2; Казанцевская № 3</t>
  </si>
  <si>
    <t xml:space="preserve">  - проведение предрейсовых и послерейсовых медицинских осмотров машинистам;</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</si>
  <si>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</si>
  <si>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</si>
  <si>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</si>
  <si>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</si>
  <si>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</si>
  <si>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Сформировать требования на осуществление услуг для выполнния производственной программы ООО "БНГРЭ" в 2026 году.</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</si>
  <si>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</si>
  <si>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инструктажей, обучения и проверки знаний по охране труда и безопасности дорожного движения.</t>
  </si>
  <si>
    <t>маш-час</t>
  </si>
  <si>
    <t xml:space="preserve"> Приложение №4</t>
  </si>
  <si>
    <t>Классификация</t>
  </si>
  <si>
    <t>Не менее 128 кв.т.</t>
  </si>
  <si>
    <t>Шасси</t>
  </si>
  <si>
    <t>Тип</t>
  </si>
  <si>
    <t>гусеничное шасси</t>
  </si>
  <si>
    <t>Управление</t>
  </si>
  <si>
    <t>рычажное гидравлическое</t>
  </si>
  <si>
    <t>объемом не менее 300 л.</t>
  </si>
  <si>
    <r>
      <t xml:space="preserve">Наименование установленного оборудования: </t>
    </r>
    <r>
      <rPr>
        <vertAlign val="superscript"/>
        <sz val="11"/>
        <rFont val="Times New Roman"/>
        <family val="1"/>
        <charset val="204"/>
      </rPr>
      <t>(1)</t>
    </r>
  </si>
  <si>
    <t>Размещение бульдозерного отвала</t>
  </si>
  <si>
    <t>фронтально (спереди)</t>
  </si>
  <si>
    <t>Ширина отвала, м</t>
  </si>
  <si>
    <t>не менее 3,0</t>
  </si>
  <si>
    <t>варианты работы</t>
  </si>
  <si>
    <t>Бульдозерный</t>
  </si>
  <si>
    <t>Возможно использование навесного оборудования, в т.ч.</t>
  </si>
  <si>
    <t>Да, по потребности и согласованию с заказчиком</t>
  </si>
  <si>
    <t>отвал криволинейного профиля</t>
  </si>
  <si>
    <t>ковш-рыхлитель (клык рыхлитель)</t>
  </si>
  <si>
    <t>Тягово сцепное устройство (с возможностью буксировки Вагон домов)</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</si>
  <si>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</si>
  <si>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</si>
  <si>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</si>
  <si>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Оказание услуг спецтехникой на объектах Ванкорской группы месторождений в 2026 г.</t>
  </si>
  <si>
    <t>Заместительгенерального директора
по МТО и транспорту</t>
  </si>
  <si>
    <t>________________________/Р.А. Трухан</t>
  </si>
  <si>
    <t>4.1.  Нефтяные месторождения: Ванкорская группа месторождений</t>
  </si>
  <si>
    <t>6.  ОСНОВНЫЕ ТРЕБОВАНИЯ ЗАКАЗЧИКА К МАШИНИСТАМ БУЛЬДОЗЕРОВ И ДОЛЖНОСТНЫМ ЛИЦАМ ИСПОЛНИТЕЛЯ, ОТВЕТСТВЕННЫМ ЗА ОБЕСПЕЧЕНИЕ БЕЗОПАСНОСТИ ДОРОЖНОГО ДВИЖЕНИЯ</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</si>
  <si>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5 лет.
</t>
  </si>
  <si>
    <t>8.6.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</si>
  <si>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8.7. Обязательное проведение предрейсового и послерейсового медицинского осмотра машинистов. </t>
  </si>
  <si>
    <t>8.8.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</si>
  <si>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спецтехники в процессе оказания услуг с ведением ежемесячных реестров о фактической работе техники с приложением распечаток данных БСМТС. Выпуск на линию спецтехники,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</si>
  <si>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9.1 Согласие Исполнителя с условиями проекта  договора на оказание услуг и неотъемлемыми приложениями к нему.</t>
  </si>
  <si>
    <t>10.1. Спецтехника должна предоставляться в технически исправном состоянии, заправленная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</si>
  <si>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</si>
  <si>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Вся спецтехника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</si>
  <si>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r>
      <rPr>
        <b/>
        <sz val="11"/>
        <rFont val="Times New Roman"/>
        <family val="1"/>
        <charset val="204"/>
      </rPr>
      <t>Наименование:</t>
    </r>
    <r>
      <rPr>
        <sz val="11"/>
        <rFont val="Times New Roman"/>
        <family val="1"/>
        <charset val="204"/>
      </rPr>
      <t xml:space="preserve"> Бульдозер</t>
    </r>
  </si>
  <si>
    <t>Начало 01.02.2026 г., окончание 05.05.2026 г.</t>
  </si>
  <si>
    <t>9.2.  Доля ТС, находящихся в собственности / лизинге должны составлять не менее 100% при предоставлении 1ед. ТС, не менее 50% при предоставлении от 2 ед.</t>
  </si>
  <si>
    <r>
      <t xml:space="preserve">Оказание услуг </t>
    </r>
    <r>
      <rPr>
        <b/>
        <sz val="12"/>
        <rFont val="Times New Roman"/>
        <family val="1"/>
        <charset val="204"/>
      </rPr>
      <t>Бульдозером Среднего класса</t>
    </r>
    <r>
      <rPr>
        <sz val="12"/>
        <rFont val="Times New Roman"/>
        <family val="1"/>
        <charset val="204"/>
      </rPr>
      <t xml:space="preserve"> </t>
    </r>
    <r>
      <rPr>
        <b/>
        <sz val="12"/>
        <rFont val="Times New Roman"/>
        <family val="1"/>
        <charset val="204"/>
      </rPr>
      <t>- Содержание дорог</t>
    </r>
  </si>
  <si>
    <t>Машино-смен в году</t>
  </si>
  <si>
    <t>Ванкорская группа месторождений</t>
  </si>
  <si>
    <t>на оказание услуг спецтехникой на объектах Ванкорской группы месторождений в 2026 году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</si>
</sst>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8">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2"/>
      <color theme="1"/>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10">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
      <patternFill patternType="solid">
        <fgColor theme="0" tint="-4.9989318521683403E-2"/>
        <bgColor indexed="64"/>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72">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left" vertical="top"/>
    </xf>
    <xf numFmtId="0" fontId="59" fillId="0" borderId="14" xfId="0" applyFont="1" applyBorder="1" applyAlignment="1">
      <alignment horizontal="justify" vertical="top" wrapText="1"/>
    </xf>
    <xf numFmtId="0" fontId="12" fillId="0" borderId="0" xfId="254" applyFont="1" applyAlignment="1">
      <alignment horizontal="center" wrapText="1"/>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4" fontId="51" fillId="0" borderId="14" xfId="0" applyNumberFormat="1" applyFont="1" applyBorder="1"/>
    <xf numFmtId="0" fontId="51" fillId="0" borderId="14" xfId="0" applyFont="1" applyBorder="1"/>
    <xf numFmtId="49" fontId="12" fillId="0" borderId="31" xfId="0" applyNumberFormat="1" applyFont="1" applyFill="1" applyBorder="1" applyAlignment="1" applyProtection="1">
      <alignment horizontal="center" vertical="center" wrapText="1"/>
      <protection locked="0"/>
    </xf>
    <xf numFmtId="4" fontId="51" fillId="0" borderId="31" xfId="0" applyNumberFormat="1" applyFont="1" applyBorder="1"/>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9" fontId="12" fillId="0" borderId="43" xfId="0" applyNumberFormat="1" applyFont="1" applyFill="1" applyBorder="1" applyAlignment="1" applyProtection="1">
      <alignment horizontal="center" vertical="center" wrapText="1"/>
      <protection locked="0"/>
    </xf>
    <xf numFmtId="0" fontId="51" fillId="0" borderId="4" xfId="0" applyFont="1" applyBorder="1"/>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9" fillId="0" borderId="14" xfId="0" applyNumberFormat="1" applyFont="1" applyFill="1" applyBorder="1" applyAlignment="1" applyProtection="1">
      <alignment horizontal="center" vertical="center" wrapText="1"/>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1" fontId="12" fillId="7" borderId="30" xfId="0" applyNumberFormat="1" applyFont="1" applyFill="1" applyBorder="1" applyAlignment="1" applyProtection="1">
      <alignment horizontal="center" vertical="center"/>
      <protection locked="0"/>
    </xf>
    <xf numFmtId="0" fontId="59" fillId="0" borderId="14" xfId="0" applyFont="1" applyBorder="1" applyAlignment="1">
      <alignment horizontal="center" vertical="top"/>
    </xf>
    <xf numFmtId="0" fontId="59" fillId="0" borderId="14" xfId="0" applyFont="1" applyBorder="1" applyAlignment="1">
      <alignment horizontal="left" vertical="center"/>
    </xf>
    <xf numFmtId="0" fontId="66" fillId="0" borderId="0" xfId="0" applyFont="1"/>
    <xf numFmtId="0" fontId="59" fillId="0" borderId="0" xfId="0" applyFont="1" applyBorder="1" applyAlignment="1">
      <alignment horizontal="right" vertical="top"/>
    </xf>
    <xf numFmtId="0" fontId="67" fillId="0" borderId="0" xfId="0" applyFont="1"/>
    <xf numFmtId="0" fontId="59" fillId="0" borderId="0" xfId="0" applyFont="1" applyBorder="1" applyAlignment="1">
      <alignment horizontal="center" vertical="top" wrapText="1" shrinkToFit="1"/>
    </xf>
    <xf numFmtId="0" fontId="59" fillId="0" borderId="0" xfId="0" applyFont="1" applyBorder="1" applyAlignment="1">
      <alignment horizontal="left" vertical="top" wrapText="1"/>
    </xf>
    <xf numFmtId="0" fontId="59" fillId="0" borderId="0" xfId="0" applyFont="1" applyBorder="1" applyAlignment="1">
      <alignment vertical="top"/>
    </xf>
    <xf numFmtId="0" fontId="59" fillId="9" borderId="14" xfId="0" applyFont="1" applyFill="1" applyBorder="1" applyAlignment="1">
      <alignment horizontal="left" vertical="top" wrapText="1"/>
    </xf>
    <xf numFmtId="0" fontId="59" fillId="9" borderId="14" xfId="0" applyFont="1" applyFill="1" applyBorder="1" applyAlignment="1">
      <alignment horizontal="justify" vertical="top" wrapText="1"/>
    </xf>
    <xf numFmtId="0" fontId="12" fillId="7" borderId="30" xfId="0" applyNumberFormat="1" applyFont="1" applyFill="1" applyBorder="1" applyAlignment="1" applyProtection="1">
      <alignment horizontal="center" vertical="center" wrapText="1"/>
    </xf>
    <xf numFmtId="0" fontId="37" fillId="0" borderId="0" xfId="0" applyFont="1" applyFill="1" applyAlignment="1">
      <alignment vertical="top" wrapText="1"/>
    </xf>
    <xf numFmtId="0" fontId="12" fillId="0" borderId="14" xfId="0" applyNumberFormat="1" applyFont="1" applyFill="1" applyBorder="1" applyAlignment="1" applyProtection="1">
      <alignment horizontal="center" vertic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9" fillId="0" borderId="14" xfId="0" applyNumberFormat="1" applyFont="1" applyFill="1" applyBorder="1" applyAlignment="1" applyProtection="1">
      <alignment horizontal="center" vertical="center" wrapText="1"/>
    </xf>
    <xf numFmtId="0" fontId="64" fillId="0" borderId="4" xfId="0" applyFont="1" applyBorder="1" applyAlignment="1">
      <alignment horizontal="right"/>
    </xf>
    <xf numFmtId="0" fontId="64" fillId="0" borderId="42" xfId="0" applyFont="1" applyBorder="1" applyAlignment="1">
      <alignment horizontal="right"/>
    </xf>
    <xf numFmtId="0" fontId="64" fillId="0" borderId="5" xfId="0" applyFont="1" applyBorder="1" applyAlignment="1">
      <alignment horizontal="right"/>
    </xf>
    <xf numFmtId="174" fontId="59"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11" fillId="0" borderId="0" xfId="254" applyFont="1" applyAlignment="1">
      <alignment horizontal="center" wrapText="1"/>
    </xf>
    <xf numFmtId="0" fontId="65" fillId="0" borderId="0" xfId="0" applyFont="1" applyAlignment="1">
      <alignment horizontal="center" wrapText="1"/>
    </xf>
    <xf numFmtId="49" fontId="59" fillId="0" borderId="14" xfId="0" applyNumberFormat="1" applyFont="1" applyFill="1" applyBorder="1" applyAlignment="1" applyProtection="1">
      <alignment horizontal="center" vertical="center" wrapText="1"/>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57" fillId="7" borderId="36" xfId="0" applyFont="1" applyFill="1" applyBorder="1" applyAlignment="1">
      <alignment horizontal="left"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59" fillId="0" borderId="14" xfId="0" applyFont="1" applyBorder="1" applyAlignment="1">
      <alignment horizontal="left" vertical="center"/>
    </xf>
    <xf numFmtId="0" fontId="59" fillId="0" borderId="0" xfId="0" applyFont="1" applyBorder="1" applyAlignment="1">
      <alignment horizontal="center" vertical="top"/>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left" vertical="top"/>
    </xf>
    <xf numFmtId="0" fontId="66" fillId="0" borderId="14" xfId="0" applyFont="1" applyBorder="1" applyAlignment="1"/>
    <xf numFmtId="0" fontId="59" fillId="0" borderId="14" xfId="0" applyFont="1" applyBorder="1" applyAlignment="1">
      <alignment horizontal="center" vertical="top"/>
    </xf>
    <xf numFmtId="0" fontId="59" fillId="0" borderId="30" xfId="0" applyFont="1" applyBorder="1" applyAlignment="1">
      <alignment horizontal="justify" vertical="top" wrapText="1"/>
    </xf>
    <xf numFmtId="0" fontId="0" fillId="0" borderId="2" xfId="0" applyBorder="1" applyAlignment="1">
      <alignment horizontal="justify" vertical="top" wrapText="1"/>
    </xf>
    <xf numFmtId="0" fontId="0" fillId="0" borderId="31" xfId="0" applyBorder="1" applyAlignment="1">
      <alignment horizontal="justify" vertical="top" wrapText="1"/>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wap\obmen\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 val="RSOILBAL"/>
      <sheetName val="Исходные данные ТС"/>
      <sheetName val="Предпосылки"/>
      <sheetName val="Цены НПЗ_$_Расчет"/>
      <sheetName val="calc"/>
      <sheetName val="id"/>
      <sheetName val="РЕСУРСЫ"/>
      <sheetName val="#ССЫЛКА"/>
      <sheetName val="п"/>
      <sheetName val="зао_мес"/>
      <sheetName val="зао_н.ит"/>
      <sheetName val="рабочая"/>
      <sheetName val="НачДанные"/>
      <sheetName val="1246199"/>
      <sheetName val="Итог"/>
      <sheetName val="ПВС с Коэф"/>
      <sheetName val="Data"/>
      <sheetName val="sheet3"/>
      <sheetName val="sheet2"/>
      <sheetName val="ПК"/>
      <sheetName val="ОГРВ"/>
      <sheetName val="FA_Summary7"/>
      <sheetName val="OLTA_7"/>
      <sheetName val="ST_&amp;_LT_Debt7"/>
      <sheetName val="стат_пар7"/>
      <sheetName val="Opex_personnel_(Term_facs)7"/>
      <sheetName val="service_costs_by_site7"/>
      <sheetName val="Сводная_смета7"/>
      <sheetName val="Разработка_проекта7"/>
      <sheetName val="Пример_расчета7"/>
      <sheetName val="13_17"/>
      <sheetName val="Капитальные_затраты7"/>
      <sheetName val="исх_данные7"/>
      <sheetName val="исходные_данные7"/>
      <sheetName val="2_2_7"/>
      <sheetName val="GIM_MED6"/>
      <sheetName val="GIM_NWE6"/>
      <sheetName val="GIM_Sing6"/>
      <sheetName val="ПДР_ООО_&quot;Юкос_ФБЦ&quot;6"/>
      <sheetName val="Свод_объем5"/>
      <sheetName val="МТР_и_обо_Зак5"/>
      <sheetName val="Статистический_лист4"/>
      <sheetName val="DCF_Analysis4"/>
      <sheetName val="КП_(2)5"/>
      <sheetName val="Ачинский_НПЗ4"/>
      <sheetName val="Амур_ДОН4"/>
      <sheetName val="Приложение_24"/>
      <sheetName val="Сервис_СО_ТМЦ4"/>
      <sheetName val="Классификатор_кодов_замечаний4"/>
      <sheetName val="Synergy_Template4"/>
      <sheetName val="Закрепление_опор4"/>
      <sheetName val="Лист_гл_+ингибиторы4"/>
      <sheetName val="Служебный_лист4"/>
      <sheetName val="Статистический_лист_ЦЭПиТР4"/>
      <sheetName val="Классификатор_ЦЭПиТР4"/>
      <sheetName val="Всплывающие_комментарии1"/>
      <sheetName val="остановл_1"/>
      <sheetName val="накопит_1"/>
      <sheetName val="production_and_spend1"/>
      <sheetName val="бр_хоз1"/>
      <sheetName val="план_закупок1"/>
      <sheetName val="90_сч_503_т_р__9_мес1"/>
      <sheetName val="9_мес1"/>
      <sheetName val="Служебный_лист_(2)"/>
      <sheetName val="P_L_life"/>
      <sheetName val="P_L_fix"/>
      <sheetName val="model_entries"/>
      <sheetName val="P_L_fix_opt"/>
      <sheetName val="key_figures"/>
      <sheetName val="СМЕТА_проект"/>
      <sheetName val="Исполнение_сжато"/>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Форма_для_бурения"/>
      <sheetName val="Форма_для_КС"/>
      <sheetName val="Форма_для_ГР"/>
      <sheetName val="анализ_2003_2004исполнение_МТО"/>
      <sheetName val="Val_GB+NB+Cons_(MI)"/>
      <sheetName val="Val_Noble_Bank"/>
      <sheetName val="Presentation_TU"/>
      <sheetName val="TU_Europa_-_Comp_Val"/>
      <sheetName val="Consideration_(adj_for_recurr)"/>
      <sheetName val="Consideration_(240907_prices)"/>
      <sheetName val="Val_Getin_Bank"/>
      <sheetName val="Val_TU_Europa"/>
      <sheetName val="Val_GB+NB+Cons_(no_MI)"/>
      <sheetName val="Presentation_Getin_Bank"/>
      <sheetName val="Presentation_Noble_Bank"/>
      <sheetName val="Ресурсная_ведомость_часть_1"/>
      <sheetName val="ПродажаНефти"/>
      <sheetName val="wells_graf"/>
      <sheetName val="wells"/>
      <sheetName val="Sheet152"/>
      <sheetName val="Размеры и наименования"/>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efreshError="1"/>
      <sheetData sheetId="500" refreshError="1"/>
      <sheetData sheetId="501"/>
      <sheetData sheetId="5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 val="Input Assumptions"/>
      <sheetName val="НЕДЕЛИ"/>
      <sheetName val="ОТЧЕТ 3"/>
      <sheetName val="Справочники доп"/>
      <sheetName val="TEHSHEET"/>
      <sheetName val="Бюджет годовой"/>
      <sheetName val="E&amp;P Amoco"/>
      <sheetName val="E&amp;P Arco"/>
      <sheetName val="E&amp;P BP"/>
      <sheetName val="E&amp;P Chevron"/>
      <sheetName val="E&amp;P Exxon"/>
      <sheetName val="E&amp;P Mobil"/>
      <sheetName val="E&amp;P Shell"/>
      <sheetName val="E&amp;P Texaco"/>
      <sheetName val="видеостена"/>
      <sheetName val="1999"/>
      <sheetName val="ипц2002-2004"/>
      <sheetName val="новый_завод7"/>
      <sheetName val="свод_27"/>
      <sheetName val="свод_37"/>
      <sheetName val="Пример_расчета7"/>
      <sheetName val="Opex_personnel_(Term_facs)6"/>
      <sheetName val="Капитальные_затраты6"/>
      <sheetName val="13_16"/>
      <sheetName val="Исполнение__освоение_по_закупк6"/>
      <sheetName val="Исполнение_для_Ускова6"/>
      <sheetName val="Выборка_по_отсыпкам6"/>
      <sheetName val="ИП__отсыпки_6"/>
      <sheetName val="ИП__отсыпки_ФОТ_диз_т_6"/>
      <sheetName val="ИП__отсыпки___выборка_6"/>
      <sheetName val="Исполнение_по_оборуд_6"/>
      <sheetName val="Исполнение_по_оборуд___2_6"/>
      <sheetName val="Исполнение_сжато6"/>
      <sheetName val="Форма_для_бурения6"/>
      <sheetName val="Форма_для_КС6"/>
      <sheetName val="Форма_для_ГР6"/>
      <sheetName val="Коэфф1_6"/>
      <sheetName val="Прайс_лист6"/>
      <sheetName val="2_2_6"/>
      <sheetName val="Прибыль_опл6"/>
      <sheetName val="Сводная_смета6"/>
      <sheetName val="стат_пар6"/>
      <sheetName val="Свод_объем5"/>
      <sheetName val="ПДР_ООО_&quot;Юкос_ФБЦ&quot;5"/>
      <sheetName val="Б_Сатка5"/>
      <sheetName val="Приложение_25"/>
      <sheetName val="КП_(2)5"/>
      <sheetName val="СметаСводная_Рыб4"/>
      <sheetName val="DD&amp;A_Exist_Base4"/>
      <sheetName val="_М_29_П4"/>
      <sheetName val="90_сч_503_т_р__9_мес1"/>
      <sheetName val="9_мес1"/>
      <sheetName val="форма_тп1"/>
      <sheetName val="Разработка_проекта"/>
      <sheetName val="прогр_2"/>
      <sheetName val="Audited_P&amp;L"/>
      <sheetName val="Solvency_margin"/>
      <sheetName val="Balance_sheet"/>
      <sheetName val="Technical_reserves"/>
      <sheetName val="BL_overview"/>
      <sheetName val="Business_lines"/>
      <sheetName val="Page_63"/>
      <sheetName val="#_of_policies_per_segment"/>
      <sheetName val="Input_Balance_sheet"/>
      <sheetName val="Ресурсная_ведомость_часть_1"/>
      <sheetName val="Б_Сатк　"/>
      <sheetName val="Sheet143"/>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 val="глушение"/>
      <sheetName val="ГРП"/>
      <sheetName val="Обоснование"/>
      <sheetName val="Resources"/>
      <sheetName val="Справочник ЭЦН"/>
      <sheetName val="Справочник по пластам"/>
      <sheetName val="кредиты"/>
      <sheetName val="wells_graf"/>
      <sheetName val="wells"/>
      <sheetName val="ekdeb90"/>
      <sheetName val="Котировки"/>
      <sheetName val="rsoilbal"/>
      <sheetName val="РЕСУРСЫ"/>
      <sheetName val="data"/>
      <sheetName val="СКО"/>
      <sheetName val="спецификация"/>
      <sheetName val="потенциал"/>
      <sheetName val="КНС-2"/>
      <sheetName val="???????-bldg"/>
      <sheetName val="План_инв__2006г_7"/>
      <sheetName val="_блок-схема_2006г_7"/>
      <sheetName val="_блок-схема_2006г__(2)7"/>
      <sheetName val="Лист_гл_7"/>
      <sheetName val="Пример_расчета6"/>
      <sheetName val="Сводная_смета6"/>
      <sheetName val="ПДР_ООО_&quot;Юкос_ФБЦ&quot;6"/>
      <sheetName val="Капитальные_затраты6"/>
      <sheetName val="СметаСводная_Рыб5"/>
      <sheetName val="13_15"/>
      <sheetName val="Opex_personnel_(Term_facs)5"/>
      <sheetName val="2_2_5"/>
      <sheetName val="Свод_объем4"/>
      <sheetName val="стат_пар4"/>
      <sheetName val="связь_КС-24"/>
      <sheetName val="Закрепление_опор4"/>
      <sheetName val="план_закупок1"/>
      <sheetName val="GIM_MED2"/>
      <sheetName val="GIM_NWE2"/>
      <sheetName val="GIM_Sing2"/>
      <sheetName val="month__exp_"/>
      <sheetName val="noi_link"/>
      <sheetName val="Co_trans"/>
      <sheetName val="PE_vs_EPS_growth"/>
      <sheetName val="Graphs_for_ppt"/>
      <sheetName val="Banking_trading_multiples"/>
      <sheetName val="PBV_vs_RoE"/>
      <sheetName val="ачинский_нпз"/>
      <sheetName val="анализ_динамики"/>
      <sheetName val="удельные(проф_)"/>
      <sheetName val="Справочники_(вспомогат__лист)"/>
      <sheetName val="Input Assumption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 val="Sheet57"/>
      <sheetName val="XLR_NoRangeSheet"/>
      <sheetName val="2012г."/>
      <sheetName val="Расчет стоимости Заказчика 2б"/>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sheetData sheetId="337" refreshError="1"/>
      <sheetData sheetId="338" refreshError="1"/>
      <sheetData sheetId="339" refreshError="1"/>
      <sheetData sheetId="3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 val="Journals"/>
      <sheetName val="ekdeb90"/>
      <sheetName val="параметры"/>
      <sheetName val="trigranit zagreb d.o.o."/>
      <sheetName val="Summary"/>
      <sheetName val="sapactivexlhiddensheet"/>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 val="Journals"/>
      <sheetName val="параметры"/>
      <sheetName val="Курсы"/>
      <sheetName val="Форд Фокус"/>
      <sheetName val="Опт "/>
      <sheetName val="ввод"/>
      <sheetName val="грп"/>
      <sheetName val="бд"/>
      <sheetName val="ППД"/>
      <sheetName val="ИДН"/>
      <sheetName val="sch. area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F6111">
            <v>0</v>
          </cell>
          <cell r="G6111">
            <v>0</v>
          </cell>
          <cell r="H6111">
            <v>0</v>
          </cell>
          <cell r="I6111">
            <v>0</v>
          </cell>
          <cell r="J6111">
            <v>0</v>
          </cell>
          <cell r="K6111">
            <v>0</v>
          </cell>
          <cell r="L6111">
            <v>12571.7</v>
          </cell>
          <cell r="M6111">
            <v>0</v>
          </cell>
          <cell r="N6111">
            <v>0</v>
          </cell>
          <cell r="O6111">
            <v>0</v>
          </cell>
          <cell r="P6111">
            <v>59478</v>
          </cell>
          <cell r="Q6111">
            <v>0</v>
          </cell>
          <cell r="R6111">
            <v>0</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F6413">
            <v>0</v>
          </cell>
          <cell r="G6413">
            <v>0</v>
          </cell>
          <cell r="H6413">
            <v>0</v>
          </cell>
          <cell r="I6413">
            <v>0</v>
          </cell>
          <cell r="J6413">
            <v>0</v>
          </cell>
          <cell r="K6413">
            <v>0</v>
          </cell>
          <cell r="L6413">
            <v>5</v>
          </cell>
          <cell r="M6413">
            <v>0</v>
          </cell>
          <cell r="N6413">
            <v>0</v>
          </cell>
          <cell r="O6413">
            <v>0</v>
          </cell>
          <cell r="P6413">
            <v>9253</v>
          </cell>
          <cell r="Q6413">
            <v>0</v>
          </cell>
          <cell r="R6413">
            <v>0</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F6502">
            <v>0</v>
          </cell>
          <cell r="G6502">
            <v>0</v>
          </cell>
          <cell r="H6502">
            <v>0</v>
          </cell>
          <cell r="I6502">
            <v>0</v>
          </cell>
          <cell r="J6502">
            <v>0</v>
          </cell>
          <cell r="K6502">
            <v>0</v>
          </cell>
          <cell r="L6502">
            <v>0</v>
          </cell>
          <cell r="M6502">
            <v>0</v>
          </cell>
          <cell r="N6502">
            <v>0</v>
          </cell>
          <cell r="O6502">
            <v>0</v>
          </cell>
          <cell r="P6502">
            <v>2683</v>
          </cell>
          <cell r="Q6502">
            <v>0</v>
          </cell>
          <cell r="R6502">
            <v>0</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F6504">
            <v>0</v>
          </cell>
          <cell r="G6504">
            <v>0</v>
          </cell>
          <cell r="H6504">
            <v>0</v>
          </cell>
          <cell r="I6504">
            <v>0</v>
          </cell>
          <cell r="J6504">
            <v>0</v>
          </cell>
          <cell r="K6504">
            <v>0</v>
          </cell>
          <cell r="L6504">
            <v>5</v>
          </cell>
          <cell r="M6504">
            <v>0</v>
          </cell>
          <cell r="N6504">
            <v>0</v>
          </cell>
          <cell r="O6504">
            <v>0</v>
          </cell>
          <cell r="P6504">
            <v>11</v>
          </cell>
          <cell r="Q6504">
            <v>0</v>
          </cell>
          <cell r="R6504">
            <v>0</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F7006">
            <v>0</v>
          </cell>
          <cell r="G7006">
            <v>0</v>
          </cell>
          <cell r="H7006">
            <v>0</v>
          </cell>
          <cell r="I7006">
            <v>0</v>
          </cell>
          <cell r="J7006">
            <v>0</v>
          </cell>
          <cell r="K7006">
            <v>0</v>
          </cell>
          <cell r="L7006">
            <v>1038</v>
          </cell>
          <cell r="M7006">
            <v>0</v>
          </cell>
          <cell r="N7006">
            <v>0</v>
          </cell>
          <cell r="O7006">
            <v>0</v>
          </cell>
          <cell r="P7006">
            <v>5494</v>
          </cell>
          <cell r="Q7006">
            <v>0</v>
          </cell>
          <cell r="R7006">
            <v>0</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F7080">
            <v>0</v>
          </cell>
          <cell r="G7080">
            <v>0</v>
          </cell>
          <cell r="H7080">
            <v>0</v>
          </cell>
          <cell r="I7080">
            <v>0</v>
          </cell>
          <cell r="J7080">
            <v>0</v>
          </cell>
          <cell r="K7080">
            <v>0</v>
          </cell>
          <cell r="L7080">
            <v>89.199999999999989</v>
          </cell>
          <cell r="M7080">
            <v>0</v>
          </cell>
          <cell r="N7080">
            <v>0</v>
          </cell>
          <cell r="O7080">
            <v>0</v>
          </cell>
          <cell r="P7080">
            <v>584</v>
          </cell>
          <cell r="Q7080">
            <v>0</v>
          </cell>
          <cell r="R7080">
            <v>0</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F7161">
            <v>0</v>
          </cell>
          <cell r="G7161">
            <v>0</v>
          </cell>
          <cell r="H7161">
            <v>0</v>
          </cell>
          <cell r="I7161">
            <v>0</v>
          </cell>
          <cell r="J7161">
            <v>0</v>
          </cell>
          <cell r="K7161">
            <v>0</v>
          </cell>
          <cell r="L7161">
            <v>76.5</v>
          </cell>
          <cell r="M7161">
            <v>0</v>
          </cell>
          <cell r="N7161">
            <v>0</v>
          </cell>
          <cell r="O7161">
            <v>0</v>
          </cell>
          <cell r="P7161">
            <v>640</v>
          </cell>
          <cell r="Q7161">
            <v>0</v>
          </cell>
          <cell r="R7161">
            <v>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F7235">
            <v>0</v>
          </cell>
          <cell r="G7235">
            <v>0</v>
          </cell>
          <cell r="H7235">
            <v>0</v>
          </cell>
          <cell r="I7235">
            <v>0</v>
          </cell>
          <cell r="J7235">
            <v>0</v>
          </cell>
          <cell r="K7235">
            <v>0</v>
          </cell>
          <cell r="L7235">
            <v>87.5</v>
          </cell>
          <cell r="M7235">
            <v>0</v>
          </cell>
          <cell r="N7235">
            <v>0</v>
          </cell>
          <cell r="O7235">
            <v>0</v>
          </cell>
          <cell r="P7235">
            <v>584</v>
          </cell>
          <cell r="Q7235">
            <v>0</v>
          </cell>
          <cell r="R7235">
            <v>0</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F7289">
            <v>0</v>
          </cell>
          <cell r="G7289">
            <v>0</v>
          </cell>
          <cell r="H7289">
            <v>0</v>
          </cell>
          <cell r="I7289">
            <v>0</v>
          </cell>
          <cell r="J7289">
            <v>0</v>
          </cell>
          <cell r="K7289">
            <v>0</v>
          </cell>
          <cell r="L7289">
            <v>65</v>
          </cell>
          <cell r="M7289">
            <v>0</v>
          </cell>
          <cell r="N7289">
            <v>0</v>
          </cell>
          <cell r="O7289">
            <v>0</v>
          </cell>
          <cell r="P7289">
            <v>343</v>
          </cell>
          <cell r="Q7289">
            <v>0</v>
          </cell>
          <cell r="R7289">
            <v>0</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F7629">
            <v>0</v>
          </cell>
          <cell r="G7629">
            <v>0</v>
          </cell>
          <cell r="H7629">
            <v>0</v>
          </cell>
          <cell r="I7629">
            <v>0</v>
          </cell>
          <cell r="J7629">
            <v>0</v>
          </cell>
          <cell r="K7629">
            <v>0</v>
          </cell>
          <cell r="L7629">
            <v>0</v>
          </cell>
          <cell r="M7629">
            <v>0</v>
          </cell>
          <cell r="N7629">
            <v>0</v>
          </cell>
          <cell r="O7629">
            <v>0</v>
          </cell>
          <cell r="P7629">
            <v>2331</v>
          </cell>
          <cell r="Q7629">
            <v>0</v>
          </cell>
          <cell r="R7629">
            <v>0</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F7690">
            <v>0</v>
          </cell>
          <cell r="G7690">
            <v>0</v>
          </cell>
          <cell r="H7690">
            <v>0</v>
          </cell>
          <cell r="I7690">
            <v>0</v>
          </cell>
          <cell r="J7690">
            <v>0</v>
          </cell>
          <cell r="K7690">
            <v>0</v>
          </cell>
          <cell r="L7690">
            <v>78.899999999999977</v>
          </cell>
          <cell r="M7690">
            <v>0</v>
          </cell>
          <cell r="N7690">
            <v>0</v>
          </cell>
          <cell r="O7690">
            <v>0</v>
          </cell>
          <cell r="P7690">
            <v>480</v>
          </cell>
          <cell r="Q7690">
            <v>0</v>
          </cell>
          <cell r="R7690">
            <v>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F7715">
            <v>0</v>
          </cell>
          <cell r="G7715">
            <v>0</v>
          </cell>
          <cell r="H7715">
            <v>0</v>
          </cell>
          <cell r="I7715">
            <v>0</v>
          </cell>
          <cell r="J7715">
            <v>0</v>
          </cell>
          <cell r="K7715">
            <v>0</v>
          </cell>
          <cell r="L7715">
            <v>99</v>
          </cell>
          <cell r="M7715">
            <v>0</v>
          </cell>
          <cell r="N7715">
            <v>0</v>
          </cell>
          <cell r="O7715">
            <v>0</v>
          </cell>
          <cell r="P7715">
            <v>192</v>
          </cell>
          <cell r="Q7715">
            <v>0</v>
          </cell>
          <cell r="R7715">
            <v>0</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F7809">
            <v>0</v>
          </cell>
          <cell r="G7809">
            <v>0</v>
          </cell>
          <cell r="H7809">
            <v>0</v>
          </cell>
          <cell r="I7809">
            <v>0</v>
          </cell>
          <cell r="J7809">
            <v>0</v>
          </cell>
          <cell r="K7809">
            <v>0</v>
          </cell>
          <cell r="L7809">
            <v>139.00000000000003</v>
          </cell>
          <cell r="M7809">
            <v>0</v>
          </cell>
          <cell r="N7809">
            <v>0</v>
          </cell>
          <cell r="O7809">
            <v>0</v>
          </cell>
          <cell r="P7809">
            <v>744</v>
          </cell>
          <cell r="Q7809">
            <v>0</v>
          </cell>
          <cell r="R7809">
            <v>0</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F10131">
            <v>0</v>
          </cell>
          <cell r="G10131">
            <v>0</v>
          </cell>
          <cell r="H10131">
            <v>0</v>
          </cell>
          <cell r="I10131">
            <v>0</v>
          </cell>
          <cell r="J10131">
            <v>0</v>
          </cell>
          <cell r="K10131">
            <v>0</v>
          </cell>
          <cell r="L10131">
            <v>6587.5</v>
          </cell>
          <cell r="M10131">
            <v>0</v>
          </cell>
          <cell r="N10131">
            <v>0</v>
          </cell>
          <cell r="O10131">
            <v>0</v>
          </cell>
          <cell r="P10131">
            <v>25008</v>
          </cell>
          <cell r="Q10131">
            <v>0</v>
          </cell>
          <cell r="R10131">
            <v>0</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F10613">
            <v>0</v>
          </cell>
          <cell r="G10613">
            <v>0</v>
          </cell>
          <cell r="H10613">
            <v>0</v>
          </cell>
          <cell r="I10613">
            <v>0</v>
          </cell>
          <cell r="J10613">
            <v>0</v>
          </cell>
          <cell r="K10613">
            <v>0</v>
          </cell>
          <cell r="L10613">
            <v>970.90000000000009</v>
          </cell>
          <cell r="M10613">
            <v>0</v>
          </cell>
          <cell r="N10613">
            <v>0</v>
          </cell>
          <cell r="O10613">
            <v>0</v>
          </cell>
          <cell r="P10613">
            <v>5285</v>
          </cell>
          <cell r="Q10613">
            <v>0</v>
          </cell>
          <cell r="R10613">
            <v>0</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F10616">
            <v>0</v>
          </cell>
          <cell r="G10616">
            <v>0</v>
          </cell>
          <cell r="H10616">
            <v>0</v>
          </cell>
          <cell r="I10616">
            <v>0</v>
          </cell>
          <cell r="J10616">
            <v>0</v>
          </cell>
          <cell r="K10616">
            <v>0</v>
          </cell>
          <cell r="L10616">
            <v>1.5</v>
          </cell>
          <cell r="M10616">
            <v>0</v>
          </cell>
          <cell r="N10616">
            <v>0</v>
          </cell>
          <cell r="O10616">
            <v>0</v>
          </cell>
          <cell r="P10616">
            <v>16</v>
          </cell>
          <cell r="Q10616">
            <v>0</v>
          </cell>
          <cell r="R10616">
            <v>0</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F10644">
            <v>0</v>
          </cell>
          <cell r="G10644">
            <v>0</v>
          </cell>
          <cell r="H10644">
            <v>0</v>
          </cell>
          <cell r="I10644">
            <v>0</v>
          </cell>
          <cell r="J10644">
            <v>0</v>
          </cell>
          <cell r="K10644">
            <v>0</v>
          </cell>
          <cell r="L10644">
            <v>47</v>
          </cell>
          <cell r="M10644">
            <v>0</v>
          </cell>
          <cell r="N10644">
            <v>0</v>
          </cell>
          <cell r="O10644">
            <v>0</v>
          </cell>
          <cell r="P10644">
            <v>240</v>
          </cell>
          <cell r="Q10644">
            <v>0</v>
          </cell>
          <cell r="R10644">
            <v>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F10878">
            <v>0</v>
          </cell>
          <cell r="G10878">
            <v>0</v>
          </cell>
          <cell r="H10878">
            <v>0</v>
          </cell>
          <cell r="I10878">
            <v>0</v>
          </cell>
          <cell r="J10878">
            <v>0</v>
          </cell>
          <cell r="K10878">
            <v>0</v>
          </cell>
          <cell r="L10878">
            <v>0</v>
          </cell>
          <cell r="M10878">
            <v>0</v>
          </cell>
          <cell r="N10878">
            <v>0</v>
          </cell>
          <cell r="O10878">
            <v>0</v>
          </cell>
          <cell r="P10878">
            <v>2106</v>
          </cell>
          <cell r="Q10878">
            <v>0</v>
          </cell>
          <cell r="R10878">
            <v>0</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F10915">
            <v>0</v>
          </cell>
          <cell r="G10915">
            <v>0</v>
          </cell>
          <cell r="H10915">
            <v>0</v>
          </cell>
          <cell r="I10915">
            <v>0</v>
          </cell>
          <cell r="J10915">
            <v>0</v>
          </cell>
          <cell r="K10915">
            <v>0</v>
          </cell>
          <cell r="L10915">
            <v>0</v>
          </cell>
          <cell r="M10915">
            <v>0</v>
          </cell>
          <cell r="N10915">
            <v>0</v>
          </cell>
          <cell r="O10915">
            <v>0</v>
          </cell>
          <cell r="P10915">
            <v>288</v>
          </cell>
          <cell r="Q10915">
            <v>0</v>
          </cell>
          <cell r="R10915">
            <v>0</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F10936">
            <v>0</v>
          </cell>
          <cell r="G10936">
            <v>0</v>
          </cell>
          <cell r="H10936">
            <v>0</v>
          </cell>
          <cell r="I10936">
            <v>0</v>
          </cell>
          <cell r="J10936">
            <v>0</v>
          </cell>
          <cell r="K10936">
            <v>0</v>
          </cell>
          <cell r="L10936">
            <v>16</v>
          </cell>
          <cell r="M10936">
            <v>0</v>
          </cell>
          <cell r="N10936">
            <v>0</v>
          </cell>
          <cell r="O10936">
            <v>0</v>
          </cell>
          <cell r="P10936">
            <v>145</v>
          </cell>
          <cell r="Q10936">
            <v>0</v>
          </cell>
          <cell r="R10936">
            <v>0</v>
          </cell>
          <cell r="S10936">
            <v>2266</v>
          </cell>
        </row>
        <row r="10937">
          <cell r="D10937" t="str">
            <v>Общий итог</v>
          </cell>
          <cell r="E10937">
            <v>12096</v>
          </cell>
          <cell r="F10937">
            <v>0</v>
          </cell>
          <cell r="G10937">
            <v>0</v>
          </cell>
          <cell r="H10937">
            <v>0</v>
          </cell>
          <cell r="I10937">
            <v>0</v>
          </cell>
          <cell r="J10937">
            <v>0</v>
          </cell>
          <cell r="K10937">
            <v>0</v>
          </cell>
          <cell r="L10937">
            <v>21877.699999999964</v>
          </cell>
          <cell r="M10937">
            <v>830167</v>
          </cell>
          <cell r="N10937">
            <v>809708</v>
          </cell>
          <cell r="O10937">
            <v>1455</v>
          </cell>
          <cell r="P10937">
            <v>115905</v>
          </cell>
          <cell r="Q10937">
            <v>0</v>
          </cell>
          <cell r="R10937">
            <v>0</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 val="ст ГТМ"/>
      <sheetName val="Param"/>
      <sheetName val="i-network capex costs"/>
      <sheetName val="Scen"/>
      <sheetName val="assumptions"/>
      <sheetName val="GLC_ratios_Jun"/>
      <sheetName val="TNO"/>
      <sheetName val="Controls"/>
      <sheetName val="csccincskr"/>
      <sheetName val="Хран сах "/>
      <sheetName val="Деб+ДС рег"/>
      <sheetName val="Ав (закупка, услуги)"/>
      <sheetName val="Прочий товар"/>
      <sheetName val="ПродажаНефти"/>
      <sheetName val="Titul"/>
      <sheetName val="Financial Assumtions"/>
      <sheetName val="production and spend"/>
      <sheetName val="лист1"/>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 val="DMTR_BP_01"/>
      <sheetName val="база_7100_7101_7103"/>
      <sheetName val="остановл."/>
      <sheetName val="накопит."/>
      <sheetName val="List"/>
      <sheetName val="Справочник ЭЦН"/>
      <sheetName val="Справочник по пластам"/>
      <sheetName val="Затраты"/>
      <sheetName val="Groupings"/>
      <sheetName val="список"/>
      <sheetName val="Дебиторы"/>
      <sheetName val="#ССЫЛКА"/>
      <sheetName val="2340_2350"/>
      <sheetName val="2421"/>
      <sheetName val="2460"/>
      <sheetName val="2330"/>
      <sheetName val="2430"/>
      <sheetName val="лист1"/>
      <sheetName val="XLR_NoRangeSheet"/>
      <sheetName val="шины"/>
      <sheetName val="Input Assumptions"/>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 val="Control"/>
      <sheetName val="System"/>
      <sheetName val="Идент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 val="Calculations"/>
      <sheetName val="Balance Sheet"/>
      <sheetName val="Income Statement"/>
      <sheetName val="ИНВ.оп"/>
      <sheetName val="PU"/>
      <sheetName val="SG"/>
      <sheetName val="ST"/>
      <sheetName val="2003"/>
      <sheetName val="lim"/>
      <sheetName val="сентябрь"/>
      <sheetName val="Financials"/>
      <sheetName val="GLC_ratios_Jun"/>
      <sheetName val="PL СК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 val="выборка на22 июня"/>
      <sheetName val="Diff_Other"/>
      <sheetName val="Вспом_лист"/>
      <sheetName val="СКО"/>
      <sheetName val="Справочники"/>
      <sheetName val="Общая информация"/>
      <sheetName val="TEHSHEET"/>
      <sheetName val="Селекционный экран BW"/>
      <sheetName val="Проверка"/>
      <sheetName val="3. Калькуляция"/>
      <sheetName val="остановл."/>
      <sheetName val="накопит."/>
      <sheetName val="rent roll"/>
      <sheetName val="Реестр"/>
      <sheetName val="Main"/>
      <sheetName val="Рабочий"/>
      <sheetName val="потенциал"/>
      <sheetName val="обзор"/>
      <sheetName val="back up Share Performance"/>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 val="в_работу2"/>
      <sheetName val="к_84-к_832"/>
      <sheetName val="13_NGDO2"/>
      <sheetName val="2_982"/>
      <sheetName val="Фазовые_Мыльж__19992"/>
      <sheetName val="Кпор,_Квыт2"/>
      <sheetName val="СВОДНАЯ_2"/>
      <sheetName val="мар_벜Ӌ槜Ӌ5"/>
      <sheetName val="Дополнительные_параметры2"/>
      <sheetName val="Ресурсная_ведомость_часть_12"/>
      <sheetName val="СметаСводная_снег2"/>
      <sheetName val="мар?????????_?벜Ӌ???????槜Ӌ?????4"/>
      <sheetName val="ачинский нпз"/>
      <sheetName val="график"/>
      <sheetName val="мар_x0000__x0000__x0000__x0000__x0000__x0000__x0000__x0000__x00"/>
      <sheetName val="мар?????????_x0009_?벜Ӌ? ??????槜Ӌ?????"/>
      <sheetName val="мар????????? ?벜Ӌ? ??????槜Ӌ?????"/>
      <sheetName val="Параметры_i"/>
      <sheetName val="______________________________2"/>
      <sheetName val="мар_________ _벜Ӌ__x0004_______槜Ӌ_____"/>
      <sheetName val="мар__________x0009__벜Ӌ__x0004_______槜Ӌ_____"/>
      <sheetName val="Термокон"/>
      <sheetName val="Данные"/>
      <sheetName val="Бурение (ЗБС)"/>
      <sheetName val="Реестр"/>
      <sheetName val="остановл."/>
      <sheetName val="накопит."/>
      <sheetName val="ПДР_ООО_&quot;Юкос_ФБЦ&quot;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План_счетов4"/>
      <sheetName val="RJE_4"/>
      <sheetName val="Перечень_вариантов4"/>
      <sheetName val="Основные_показатели4"/>
      <sheetName val="исх_данные4"/>
      <sheetName val="УП__20044"/>
      <sheetName val="Транс_24_014"/>
      <sheetName val="Имущество_КпоУИК4"/>
      <sheetName val="Сравнение_с_Finder_-_ДНС-53"/>
      <sheetName val="расчет_вязкости3"/>
      <sheetName val="мар_벜Ӌ槜Ӌ7"/>
      <sheetName val="Прибыль_опл3"/>
      <sheetName val="мар?????????_?벜Ӌ???????槜Ӌ?????5"/>
      <sheetName val="Фазовые_Мыльж__19993"/>
      <sheetName val="Кпор,_Квыт3"/>
      <sheetName val="СВОДНАЯ_3"/>
      <sheetName val="2_983"/>
      <sheetName val="исходные_данные3"/>
      <sheetName val="расчетные_таблицы3"/>
      <sheetName val="HP_и_оргтехника3"/>
      <sheetName val="13_NGDO3"/>
      <sheetName val="свод_23"/>
      <sheetName val="свод_33"/>
      <sheetName val="в_работу3"/>
      <sheetName val="к_84-к_833"/>
      <sheetName val="мар_벜Ӌ槜Ӌ6"/>
      <sheetName val="анализ_2003_2004исполнение_МТО"/>
      <sheetName val="СКУД_&quot;Plast&quot;"/>
      <sheetName val="База_Геодезия"/>
      <sheetName val="База_Геология"/>
      <sheetName val="База_Геофизика"/>
      <sheetName val="2_3"/>
      <sheetName val="База_Гидро"/>
      <sheetName val="Св_ИИ"/>
      <sheetName val="2_4"/>
      <sheetName val="2_7_1"/>
      <sheetName val="ТЗ_АСУ-1"/>
      <sheetName val="Справочники"/>
      <sheetName val="Общая информация"/>
      <sheetName val="TEHSHEET"/>
      <sheetName val="Селекционный экран BW"/>
      <sheetName val="Проверка"/>
      <sheetName val="3. Калькуляция"/>
      <sheetName val="Control"/>
      <sheetName val="production and spend"/>
      <sheetName val="Diff_Other"/>
      <sheetName val="PU"/>
      <sheetName val="SG"/>
      <sheetName val="ST"/>
      <sheetName val="TABL3 суша+шельф"/>
      <sheetName val="Параметры"/>
      <sheetName val="Нефтебытсервис"/>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row r="9">
          <cell r="B9" t="str">
            <v>Новороссийск</v>
          </cell>
        </row>
      </sheetData>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row r="9">
          <cell r="B9" t="str">
            <v>Новороссийск</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 val="ТС"/>
      <sheetName val="ФОРМА для заполнения"/>
      <sheetName val="График Закупок"/>
      <sheetName val="БП-2020"/>
      <sheetName val="БП-2021"/>
      <sheetName val="БП-2022-24"/>
      <sheetName val="Детализация Эко-14.08.2019"/>
      <sheetName val="ФЗП (ауп, пг)"/>
      <sheetName val="свод ЗП, ДМС, КСпроезд, найм"/>
      <sheetName val="Прочие соц.расх.+МП"/>
      <sheetName val="Командировки,обучение"/>
      <sheetName val="Аренда (20 раздел)"/>
      <sheetName val="Форменное обмунд.,ОРУЖИЕ"/>
      <sheetName val="Таб. Охр. мероприятия(р.14)"/>
      <sheetName val="Таб. ИТЗ (р.14)"/>
      <sheetName val="САРЕХ"/>
      <sheetName val="Расшифровка ДМС"/>
      <sheetName val="Лист5"/>
      <sheetName val="Лист6"/>
      <sheetName val="TechSheet"/>
      <sheetName val="исходные_данные2"/>
      <sheetName val="расчетные_таблицы2"/>
      <sheetName val="ГПР_под_объемы_бурения_2001_об2"/>
      <sheetName val="ГПР_под_ГБ_15_11_002"/>
      <sheetName val="Текущие_цены2"/>
      <sheetName val="прил_22"/>
      <sheetName val="СЗ-собственная_деятельность2"/>
      <sheetName val="УП__20042"/>
      <sheetName val="свод_22"/>
      <sheetName val="свод_32"/>
      <sheetName val="Ачинский_НПЗ2"/>
      <sheetName val="исх_данные2"/>
      <sheetName val="З_П__А1,А22"/>
      <sheetName val="PULin_сл_12"/>
      <sheetName val="Деб_и_запасы2"/>
      <sheetName val="содержание_офиса2"/>
      <sheetName val="2_982"/>
      <sheetName val="3_982"/>
      <sheetName val="15_32"/>
      <sheetName val="Вспом-2_кв_2"/>
      <sheetName val="3_972"/>
      <sheetName val="5_972"/>
      <sheetName val="Прибыль_опл2"/>
      <sheetName val="Матер_изар_пл_2"/>
      <sheetName val="Свод_лин_2"/>
      <sheetName val="отчет_эл_эн__20002"/>
      <sheetName val="4_3_Категории_Договора2"/>
      <sheetName val="график_ПР1_11"/>
      <sheetName val="КВ30_Расшифровки_к_форме_21"/>
      <sheetName val="Бюджет_по_кварталам1"/>
      <sheetName val="Баланс_(Ф1)1"/>
      <sheetName val="Диагр_1"/>
      <sheetName val="_ИТОГО1"/>
      <sheetName val="1-Титульный_лист2"/>
      <sheetName val="_М_29_П1"/>
      <sheetName val="Информ_карта1"/>
      <sheetName val="Исходные_данные_1"/>
      <sheetName val="Управленческий_платеж1"/>
      <sheetName val="Справочники_(Труба)1"/>
      <sheetName val="СЦЕНАРН_УСЛ1"/>
      <sheetName val="Расчет_Рзаб_и_Кпр1"/>
      <sheetName val="9_6_21"/>
      <sheetName val="условный_анализ1"/>
      <sheetName val="Коэфф1_1"/>
      <sheetName val="Прайс_лист1"/>
      <sheetName val="Постановка_ГАИ1"/>
      <sheetName val="Исходящая_информация"/>
      <sheetName val="Формирование_прочих_затрат"/>
      <sheetName val="Карточка_(физика)"/>
      <sheetName val="СЗ_собственная_деятельность1"/>
      <sheetName val="Первичные_данные1"/>
      <sheetName val="Образец_заполнения_1"/>
      <sheetName val="Выпадающие_списки"/>
      <sheetName val="Образец_заполнения_2"/>
      <sheetName val="Вид_простоя"/>
      <sheetName val="Номера_скважин"/>
      <sheetName val="Реестр_атрибутов"/>
      <sheetName val="Исх_"/>
      <sheetName val="Ссылка FC03"/>
      <sheetName val="Вид деятельности"/>
      <sheetName val="НУЖЕН!"/>
      <sheetName val="ЦФО"/>
      <sheetName val="Справочник контрагентов"/>
      <sheetName val="БД"/>
      <sheetName val="Графики"/>
      <sheetName val="НакопительИзБД"/>
      <sheetName val="Отказы"/>
      <sheetName val="3труба (П)"/>
      <sheetName val="Командировочные"/>
      <sheetName val="Лист опроса"/>
      <sheetName val="Дог_рас"/>
      <sheetName val="прогноз1"/>
      <sheetName val="Тех.лист_Списки"/>
      <sheetName val="2013-2016"/>
      <sheetName val="прогр.2"/>
      <sheetName val="Справочник (КЗ)"/>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 val="н"/>
      <sheetName val="#ССЫЛКА"/>
      <sheetName val="Распоряжения"/>
      <sheetName val="sys"/>
      <sheetName val="Направл исп._Группа"/>
      <sheetName val="списки"/>
      <sheetName val="бр хоз"/>
      <sheetName val="РЭЗ (Прил.№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 val="Monte-Carlo Data"/>
      <sheetName val="ПричинаЕП"/>
      <sheetName val="СпособЗакупки"/>
      <sheetName val="СТАВКА_НДС"/>
      <sheetName val="ФормаПроведения"/>
      <sheetName val="приложение"/>
      <sheetName val="ДОЗ - ЗуЕП "/>
      <sheetName val="Направл исп._Группа"/>
      <sheetName val="свод 2"/>
      <sheetName val="Календарь новый"/>
      <sheetName val="Смета № 1 ИИ линия"/>
      <sheetName val="Расчёт"/>
      <sheetName val="расчеты"/>
      <sheetName val="П"/>
      <sheetName val="1.411.1"/>
      <sheetName val="LUK."/>
      <sheetName val="Данные"/>
      <sheetName val="Ставки"/>
      <sheetName val="ЗАКАЗЧИК"/>
      <sheetName val="ПСП_ЦАУК"/>
      <sheetName val="СП_ЗАКАЗЧИКА"/>
      <sheetName val="Тип плана"/>
      <sheetName val="Тип программы"/>
      <sheetName val="s"/>
      <sheetName val="вариант"/>
      <sheetName val="Параметры"/>
      <sheetName val="Ф2"/>
      <sheetName val="ИД1"/>
      <sheetName val="Гр 2015 ВНС"/>
      <sheetName val="ЭММ"/>
      <sheetName val="изыскания 2"/>
      <sheetName val="График"/>
      <sheetName val="Ачинский НПЗ"/>
      <sheetName val="гидрология"/>
      <sheetName val="Дог цена"/>
      <sheetName val="ИД"/>
      <sheetName val="К.рын"/>
      <sheetName val="база"/>
      <sheetName val="справочник"/>
      <sheetName val="ВВ"/>
      <sheetName val="ВНГДУ_П"/>
      <sheetName val="ВНГДУ"/>
      <sheetName val="ВП"/>
      <sheetName val="Гер"/>
      <sheetName val="Гр"/>
      <sheetName val="Двур"/>
      <sheetName val="ДЛМ"/>
      <sheetName val="ЗКат"/>
      <sheetName val="ЗМоис"/>
      <sheetName val="ЗОст"/>
      <sheetName val="ЗП"/>
      <sheetName val="ИТал"/>
      <sheetName val="Кат"/>
      <sheetName val="Кол"/>
      <sheetName val="Крап"/>
      <sheetName val="Лесм"/>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put"/>
      <sheetName val="EMPLANM"/>
      <sheetName val="август"/>
      <sheetName val="июл"/>
      <sheetName val="КПП"/>
      <sheetName val="9.3"/>
      <sheetName val="Свод SFO"/>
      <sheetName val="ИДвалка"/>
      <sheetName val="НАЛОГИ 00"/>
      <sheetName val="Цены на химию"/>
      <sheetName val="Насосы"/>
      <sheetName val="Приобретение ВЦО"/>
      <sheetName val="материалы"/>
      <sheetName val="дэс"/>
      <sheetName val="техника"/>
      <sheetName val="Destination"/>
      <sheetName val="ДзиКзПост"/>
      <sheetName val="infl_rates"/>
      <sheetName val="GRAPHS"/>
      <sheetName val="КП к ГК"/>
      <sheetName val="DMTR_BP_03"/>
      <sheetName val="изм"/>
      <sheetName val="Hidden"/>
      <sheetName val="Комплектация"/>
      <sheetName val="дороги"/>
      <sheetName val="КП к снег Рыбинская"/>
      <sheetName val="Землеотвод"/>
      <sheetName val="ДЦ"/>
      <sheetName val="Калплан Кра"/>
      <sheetName val="Summary"/>
      <sheetName val="Расч (2)"/>
      <sheetName val="Баланс_(Ф1)"/>
      <sheetName val="СметаСводная_Рыб"/>
      <sheetName val="отчет_эл_эн__2000"/>
      <sheetName val="Зап-3-_СЦБ"/>
      <sheetName val="См3_СЦБ-зап"/>
      <sheetName val="ИТ_2001_ЮНГот_5_021"/>
      <sheetName val="1_3"/>
      <sheetName val="исходные_данные"/>
      <sheetName val="расчетные_таблицы"/>
      <sheetName val="ДОЗ_-_ЗуЕП_"/>
      <sheetName val="Направл_исп__Группа"/>
      <sheetName val="свод_2"/>
      <sheetName val="Календарь_новый"/>
      <sheetName val="Смета_№_1_ИИ_линия"/>
      <sheetName val="БЛАНК_РАСЧЕТА"/>
      <sheetName val="Гр_2015_ВНС"/>
      <sheetName val="изыскания_2"/>
      <sheetName val="Ачинский_НПЗ"/>
      <sheetName val="Дог_цена"/>
      <sheetName val="Расч_(2)"/>
      <sheetName val="К_рын"/>
      <sheetName val="оператор"/>
      <sheetName val="исх_данные"/>
      <sheetName val="ТД"/>
      <sheetName val="БДР-1"/>
      <sheetName val="Настр"/>
      <sheetName val="ед.расценки"/>
      <sheetName val="1-Титульный лист"/>
      <sheetName val="Удельные(проф.)"/>
      <sheetName val="Спр_ мест"/>
      <sheetName val="списки"/>
      <sheetName val="ГАЗ_камаз"/>
      <sheetName val="Матер.изар.пл."/>
      <sheetName val="Электроэнергия"/>
      <sheetName val="Вспом-2 кв."/>
      <sheetName val="договоры"/>
      <sheetName val="AP_MVT"/>
      <sheetName val="COMPILE"/>
      <sheetName val="факт"/>
      <sheetName val="Финплан"/>
      <sheetName val="Коэфф1."/>
      <sheetName val="Данные2"/>
      <sheetName val="Данные1"/>
      <sheetName val="ИГ1"/>
      <sheetName val="Заголовки"/>
      <sheetName val="Текущие цены"/>
      <sheetName val="рабочий"/>
      <sheetName val="окраска"/>
      <sheetName val="ФОТ"/>
      <sheetName val="ГРУППА"/>
      <sheetName val="Прил 1 Расчет"/>
      <sheetName val="исх.данные"/>
      <sheetName val="инф"/>
      <sheetName val="подряд"/>
      <sheetName val="бурение"/>
      <sheetName val="монтаж"/>
      <sheetName val="СУ"/>
      <sheetName val="сентябрь"/>
      <sheetName val="9.6.2"/>
      <sheetName val="Коэф"/>
      <sheetName val="хоз."/>
      <sheetName val="все"/>
      <sheetName val="обр_1"/>
      <sheetName val="9_3"/>
      <sheetName val="Льгов"/>
      <sheetName val="VLOOKUP"/>
      <sheetName val="INPUTMASTER"/>
      <sheetName val="Добыча-факт"/>
      <sheetName val="1"/>
      <sheetName val="53"/>
      <sheetName val="Вахит_Д5_Maт Баланс"/>
      <sheetName val="XLCub"/>
      <sheetName val="Сводная смета"/>
      <sheetName val="Смета 5"/>
      <sheetName val="Сводная смета (2)"/>
      <sheetName val="СПР"/>
      <sheetName val="общ.даные"/>
      <sheetName val="Накопитель"/>
      <sheetName val="Накопитель2"/>
      <sheetName val="Входная"/>
      <sheetName val=" М 29 П"/>
      <sheetName val="прогр.2"/>
      <sheetName val="ЦМК"/>
      <sheetName val="ЦМП"/>
      <sheetName val="СВОДНАЯ"/>
      <sheetName val="Интервал №1 Dскв 600.0 мм"/>
      <sheetName val="Интервал №2 Dскв 490.0 мм"/>
      <sheetName val="Интервал №3 Dскв 393.7 мм"/>
      <sheetName val="Интервал №4 Dскв 295.3 мм"/>
      <sheetName val="Интервал №5 Dскв 215.9 мм "/>
      <sheetName val="Пром1"/>
      <sheetName val="Входные параметры"/>
      <sheetName val="JOE(для нов скв)"/>
      <sheetName val="Тех"/>
      <sheetName val="Орг"/>
      <sheetName val="PULin сл.1"/>
      <sheetName val="Взз"/>
      <sheetName val="СЗ-процессинг"/>
      <sheetName val="Нормативы"/>
      <sheetName val="Трайгор"/>
      <sheetName val="НПерв"/>
      <sheetName val="Расчет"/>
      <sheetName val="Фильтр"/>
      <sheetName val="СП"/>
      <sheetName val="Заказы"/>
      <sheetName val="МВЗ"/>
      <sheetName val="ВМР21"/>
      <sheetName val="Курс $"/>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 val="аренда 2009"/>
      <sheetName val="Материалы"/>
      <sheetName val="прогр.2"/>
      <sheetName val="Идентификация"/>
      <sheetName val="#ССЫЛКА"/>
      <sheetName val="let"/>
      <sheetName val="Организации"/>
      <sheetName val="КП"/>
      <sheetName val="7. Work Scope Calculation"/>
      <sheetName val="таб.3.1.1 (2)"/>
      <sheetName val="таб.3.2.1"/>
      <sheetName val="таб.3.1.3 (5)"/>
      <sheetName val="таб.3.1.3 (6)"/>
      <sheetName val="таЄ.3.2.1"/>
      <sheetName val="XLR_NoRangeSheet"/>
      <sheetName val="Кальк_электроэн"/>
      <sheetName val="Факт всего"/>
      <sheetName val="таб_3_1_1_(2)"/>
      <sheetName val="таб_3_2_1"/>
      <sheetName val="таб_3_1_3_(5)"/>
      <sheetName val="таб_3_1_3_(6)"/>
      <sheetName val="Факт_всего"/>
      <sheetName val="Лист16"/>
      <sheetName val="точн2"/>
      <sheetName val="Общепроизводственные расходы"/>
      <sheetName val="Актив"/>
      <sheetName val="AdditionalDataHidden"/>
      <sheetName val="таб_3_1_1_(2)1"/>
      <sheetName val="таб_3_2_11"/>
      <sheetName val="таб_3_1_3_(5)1"/>
      <sheetName val="таб_3_1_3_(6)1"/>
      <sheetName val="Факт_всего1"/>
      <sheetName val="таЄ_3_2_1"/>
      <sheetName val="Общепроизводственные_расходы"/>
      <sheetName val="Приложение 3"/>
      <sheetName val="AZOT"/>
      <sheetName val="Расх."/>
      <sheetName val="Кедровский"/>
      <sheetName val="План продаж Свод"/>
      <sheetName val="rsoilbal"/>
      <sheetName val="Main"/>
      <sheetName val="Monte-Carlo Data"/>
      <sheetName val="Hidden list"/>
      <sheetName val="баланс"/>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 val="Прочее"/>
      <sheetName val="НеобходимостьПубликации"/>
      <sheetName val="стрзапасов (2)"/>
      <sheetName val="ПРОВЕРОЧНЫЙ ЛИСТ "/>
      <sheetName val="предприятия"/>
      <sheetName val="2. Производственная программа"/>
      <sheetName val="1.401.2"/>
      <sheetName val="2. ПП (РПЗ2019)"/>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 val="прибыль опл"/>
      <sheetName val="Расчёт"/>
      <sheetName val="обзор"/>
      <sheetName val="lim"/>
      <sheetName val="DMTR_BP_01"/>
      <sheetName val="база_7100_7101_7103"/>
      <sheetName val="Курсы$"/>
      <sheetName val="s"/>
      <sheetName val="Имущество"/>
      <sheetName val="ЛП"/>
      <sheetName val="2003 (215862 тн)"/>
      <sheetName val="реестр"/>
      <sheetName val="Journals"/>
      <sheetName val="JOE(для нов скв)"/>
      <sheetName val="Справочник ЭЦН"/>
      <sheetName val="Справочник по пластам"/>
      <sheetName val="field"/>
      <sheetName val="Бюджет по кварталам"/>
      <sheetName val="Параметры_i"/>
      <sheetName val="ежедн. перевозка рабочих"/>
      <sheetName val="гар№"/>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 val="Способ Закупки"/>
      <sheetName val="смета"/>
      <sheetName val="ПВС с Коэф"/>
      <sheetName val="Спец-7"/>
      <sheetName val="Смета ТЗ АСУ"/>
      <sheetName val="Экология-3.1"/>
      <sheetName val="Имена"/>
      <sheetName val="стрзапасов (2)"/>
      <sheetName val="Стоимость услуг"/>
      <sheetName val="сентябрь"/>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аправл исп._Группа"/>
      <sheetName val="СКФ-2 коррект"/>
      <sheetName val="power"/>
      <sheetName val="Транспорт"/>
      <sheetName val="продажи"/>
      <sheetName val="всп табл график"/>
      <sheetName val="кураторы"/>
      <sheetName val="Тех.лист"/>
      <sheetName val="Обор"/>
      <sheetName val="version stephane meneghel"/>
      <sheetName val="ООО &quot; НПРС-1&quot; (КТРС и прочие)"/>
      <sheetName val="s"/>
      <sheetName val="Курсы"/>
      <sheetName val="Форма 2.1 к КП"/>
      <sheetName val="Расчет "/>
      <sheetName val="Прочие"/>
      <sheetName val="форма 2.2  "/>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F15" sqref="F15"/>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94</v>
      </c>
    </row>
    <row r="3" spans="1:10" ht="18.75">
      <c r="A3" s="62"/>
      <c r="B3" s="64"/>
      <c r="C3" s="217"/>
      <c r="D3" s="217"/>
    </row>
    <row r="4" spans="1:10" ht="18.75">
      <c r="A4" s="62"/>
      <c r="B4" s="64"/>
      <c r="C4" s="217" t="s">
        <v>61</v>
      </c>
      <c r="D4" s="217"/>
    </row>
    <row r="5" spans="1:10" ht="48.75" customHeight="1">
      <c r="A5" s="62"/>
      <c r="B5" s="65"/>
      <c r="D5" s="111" t="s">
        <v>228</v>
      </c>
    </row>
    <row r="6" spans="1:10" ht="23.25" customHeight="1">
      <c r="A6" s="62"/>
      <c r="B6" s="66"/>
      <c r="C6" s="218" t="s">
        <v>229</v>
      </c>
      <c r="D6" s="218"/>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19" t="s">
        <v>55</v>
      </c>
      <c r="B12" s="220"/>
      <c r="C12" s="220"/>
      <c r="D12" s="221"/>
      <c r="E12" s="33"/>
      <c r="F12" s="33"/>
    </row>
    <row r="13" spans="1:10" ht="18.75">
      <c r="A13" s="32"/>
      <c r="B13" s="35"/>
      <c r="C13" s="36"/>
      <c r="D13" s="33"/>
      <c r="E13" s="33"/>
      <c r="F13" s="37"/>
      <c r="G13" s="37"/>
      <c r="H13" s="37"/>
      <c r="I13" s="37"/>
      <c r="J13" s="37"/>
    </row>
    <row r="14" spans="1:10" ht="20.25">
      <c r="A14" s="32"/>
      <c r="B14" s="38"/>
      <c r="C14" s="222"/>
      <c r="D14" s="222"/>
      <c r="E14" s="33"/>
      <c r="F14" s="33"/>
    </row>
    <row r="15" spans="1:10">
      <c r="A15" s="32"/>
      <c r="B15" s="35"/>
      <c r="C15" s="36"/>
      <c r="D15" s="33"/>
      <c r="E15" s="33"/>
      <c r="F15" s="33"/>
    </row>
    <row r="16" spans="1:10" ht="61.5" customHeight="1">
      <c r="A16" s="32"/>
      <c r="B16" s="39" t="s">
        <v>51</v>
      </c>
      <c r="C16" s="223" t="s">
        <v>227</v>
      </c>
      <c r="D16" s="223"/>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24" t="s">
        <v>52</v>
      </c>
      <c r="C20" s="224"/>
      <c r="D20" s="33"/>
      <c r="E20" s="33"/>
      <c r="F20" s="33"/>
    </row>
    <row r="21" spans="1:7" ht="24.95" customHeight="1">
      <c r="A21" s="43" t="s">
        <v>53</v>
      </c>
      <c r="B21" s="216" t="s">
        <v>59</v>
      </c>
      <c r="C21" s="216"/>
      <c r="D21" s="44"/>
      <c r="E21" s="46"/>
      <c r="F21" s="45"/>
    </row>
    <row r="22" spans="1:7" ht="24.95" customHeight="1">
      <c r="A22" s="43" t="s">
        <v>54</v>
      </c>
      <c r="B22" s="216" t="s">
        <v>85</v>
      </c>
      <c r="C22" s="216"/>
      <c r="D22" s="44"/>
      <c r="E22" s="46"/>
      <c r="F22" s="45"/>
    </row>
    <row r="23" spans="1:7" ht="24.95" customHeight="1">
      <c r="A23" s="75" t="s">
        <v>80</v>
      </c>
      <c r="B23" s="216" t="s">
        <v>176</v>
      </c>
      <c r="C23" s="216"/>
      <c r="D23" s="73"/>
      <c r="E23" s="46"/>
      <c r="F23" s="45"/>
    </row>
    <row r="24" spans="1:7" ht="24.95" customHeight="1">
      <c r="A24" s="75" t="s">
        <v>154</v>
      </c>
      <c r="B24" s="216" t="s">
        <v>155</v>
      </c>
      <c r="C24" s="216"/>
      <c r="D24" s="73"/>
      <c r="E24" s="46"/>
      <c r="F24" s="45"/>
    </row>
    <row r="25" spans="1:7" s="50" customFormat="1" ht="21.75" customHeight="1">
      <c r="A25" s="34"/>
      <c r="B25" s="76" t="s">
        <v>62</v>
      </c>
      <c r="C25" s="53"/>
      <c r="D25" s="54"/>
      <c r="E25" s="68"/>
      <c r="F25" s="68"/>
      <c r="G25" s="69"/>
    </row>
    <row r="26" spans="1:7" s="50" customFormat="1" ht="21.75" customHeight="1">
      <c r="A26" s="34"/>
      <c r="B26" s="76" t="s">
        <v>177</v>
      </c>
      <c r="C26" s="53"/>
      <c r="D26" s="54"/>
      <c r="E26" s="68"/>
      <c r="F26" s="68"/>
      <c r="G26" s="69"/>
    </row>
    <row r="27" spans="1:7" s="50" customFormat="1" ht="21.75" customHeight="1">
      <c r="A27" s="34"/>
      <c r="B27" s="76" t="s">
        <v>63</v>
      </c>
      <c r="C27" s="80" t="s">
        <v>95</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6A2F5-B1EE-41EB-B677-14C31B26E765}">
  <dimension ref="A1:J71"/>
  <sheetViews>
    <sheetView view="pageBreakPreview" topLeftCell="A4" zoomScale="85" zoomScaleNormal="70" zoomScaleSheetLayoutView="85" workbookViewId="0">
      <selection activeCell="A46" sqref="A46"/>
    </sheetView>
  </sheetViews>
  <sheetFormatPr defaultRowHeight="15.75"/>
  <cols>
    <col min="1" max="1" width="159.140625" style="109" customWidth="1"/>
    <col min="2" max="2" width="124.140625" style="94" customWidth="1"/>
    <col min="3" max="16384" width="9.140625" style="94"/>
  </cols>
  <sheetData>
    <row r="1" spans="1:9">
      <c r="A1" s="190"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199</v>
      </c>
      <c r="B6" s="100"/>
    </row>
    <row r="7" spans="1:9" s="97" customFormat="1">
      <c r="A7" s="114" t="s">
        <v>58</v>
      </c>
      <c r="B7" s="99"/>
    </row>
    <row r="8" spans="1:9" s="97" customFormat="1">
      <c r="A8" s="112" t="s">
        <v>191</v>
      </c>
      <c r="B8" s="100"/>
    </row>
    <row r="9" spans="1:9" s="97" customFormat="1">
      <c r="A9" s="114" t="s">
        <v>166</v>
      </c>
      <c r="B9" s="99"/>
    </row>
    <row r="10" spans="1:9" s="97" customFormat="1" ht="21" customHeight="1">
      <c r="A10" s="86" t="s">
        <v>242</v>
      </c>
      <c r="B10" s="100"/>
    </row>
    <row r="11" spans="1:9" s="97" customFormat="1">
      <c r="A11" s="114" t="s">
        <v>173</v>
      </c>
      <c r="B11" s="99"/>
    </row>
    <row r="12" spans="1:9" s="85" customFormat="1" ht="27.75" customHeight="1">
      <c r="A12" s="115" t="s">
        <v>230</v>
      </c>
      <c r="B12" s="84"/>
    </row>
    <row r="13" spans="1:9" s="85" customFormat="1" ht="21.75" customHeight="1">
      <c r="A13" s="115" t="s">
        <v>89</v>
      </c>
      <c r="B13" s="84"/>
    </row>
    <row r="14" spans="1:9" s="85" customFormat="1" ht="37.5" customHeight="1">
      <c r="A14" s="121" t="s">
        <v>90</v>
      </c>
      <c r="B14" s="84"/>
    </row>
    <row r="15" spans="1:9" s="85" customFormat="1" ht="19.5" customHeight="1">
      <c r="A15" s="121" t="s">
        <v>91</v>
      </c>
      <c r="B15" s="84"/>
    </row>
    <row r="16" spans="1:9" s="85" customFormat="1" ht="23.25" customHeight="1">
      <c r="A16" s="121" t="s">
        <v>92</v>
      </c>
      <c r="B16" s="84"/>
    </row>
    <row r="17" spans="1:2" s="97" customFormat="1" ht="19.5" customHeight="1">
      <c r="A17" s="90" t="s">
        <v>164</v>
      </c>
      <c r="B17" s="100"/>
    </row>
    <row r="18" spans="1:2" s="87" customFormat="1" ht="33.75" customHeight="1">
      <c r="A18" s="91" t="s">
        <v>180</v>
      </c>
      <c r="B18" s="86"/>
    </row>
    <row r="19" spans="1:2" s="87" customFormat="1" ht="33.75" customHeight="1">
      <c r="A19" s="113" t="s">
        <v>165</v>
      </c>
      <c r="B19" s="86"/>
    </row>
    <row r="20" spans="1:2" s="97" customFormat="1" ht="34.5" customHeight="1">
      <c r="A20" s="90" t="s">
        <v>231</v>
      </c>
      <c r="B20" s="100"/>
    </row>
    <row r="21" spans="1:2" s="97" customFormat="1" ht="45">
      <c r="A21" s="88" t="s">
        <v>232</v>
      </c>
      <c r="B21" s="100"/>
    </row>
    <row r="22" spans="1:2" s="97" customFormat="1" ht="41.25" customHeight="1">
      <c r="A22" s="88" t="s">
        <v>200</v>
      </c>
      <c r="B22" s="100"/>
    </row>
    <row r="23" spans="1:2" s="97" customFormat="1" ht="39.75" customHeight="1">
      <c r="A23" s="88" t="s">
        <v>201</v>
      </c>
      <c r="B23" s="100"/>
    </row>
    <row r="24" spans="1:2" s="97" customFormat="1" ht="17.25" customHeight="1">
      <c r="A24" s="88" t="s">
        <v>86</v>
      </c>
      <c r="B24" s="100"/>
    </row>
    <row r="25" spans="1:2" s="97" customFormat="1" ht="17.25" customHeight="1">
      <c r="A25" s="88" t="s">
        <v>65</v>
      </c>
      <c r="B25" s="100"/>
    </row>
    <row r="26" spans="1:2" s="97" customFormat="1" ht="17.25" customHeight="1">
      <c r="A26" s="88" t="s">
        <v>193</v>
      </c>
      <c r="B26" s="100"/>
    </row>
    <row r="27" spans="1:2" s="97" customFormat="1" ht="17.25" customHeight="1">
      <c r="A27" s="88" t="s">
        <v>66</v>
      </c>
      <c r="B27" s="100"/>
    </row>
    <row r="28" spans="1:2" s="97" customFormat="1" ht="27" customHeight="1">
      <c r="A28" s="116" t="s">
        <v>67</v>
      </c>
      <c r="B28" s="100"/>
    </row>
    <row r="29" spans="1:2" s="102" customFormat="1" ht="25.5" customHeight="1">
      <c r="A29" s="182" t="s">
        <v>167</v>
      </c>
      <c r="B29" s="101"/>
    </row>
    <row r="30" spans="1:2" s="102" customFormat="1" ht="40.5" customHeight="1">
      <c r="A30" s="182" t="s">
        <v>174</v>
      </c>
      <c r="B30" s="103"/>
    </row>
    <row r="31" spans="1:2" s="97" customFormat="1" ht="21.75" customHeight="1">
      <c r="A31" s="114" t="s">
        <v>168</v>
      </c>
      <c r="B31" s="100"/>
    </row>
    <row r="32" spans="1:2" s="85" customFormat="1" ht="21.75" customHeight="1">
      <c r="A32" s="117" t="s">
        <v>83</v>
      </c>
      <c r="B32" s="84"/>
    </row>
    <row r="33" spans="1:2" s="85" customFormat="1" ht="20.25" customHeight="1">
      <c r="A33" s="117" t="s">
        <v>84</v>
      </c>
      <c r="B33" s="84"/>
    </row>
    <row r="34" spans="1:2" s="85" customFormat="1" ht="30.75" customHeight="1">
      <c r="A34" s="117" t="s">
        <v>68</v>
      </c>
      <c r="B34" s="84"/>
    </row>
    <row r="35" spans="1:2" s="85" customFormat="1" ht="58.5" customHeight="1">
      <c r="A35" s="117" t="s">
        <v>69</v>
      </c>
      <c r="B35" s="84"/>
    </row>
    <row r="36" spans="1:2" s="85" customFormat="1" ht="70.5" customHeight="1">
      <c r="A36" s="112" t="s">
        <v>181</v>
      </c>
      <c r="B36" s="84"/>
    </row>
    <row r="37" spans="1:2" s="85" customFormat="1" ht="88.5" customHeight="1">
      <c r="A37" s="112" t="s">
        <v>233</v>
      </c>
      <c r="B37" s="84"/>
    </row>
    <row r="38" spans="1:2" s="85" customFormat="1" ht="27" customHeight="1">
      <c r="A38" s="88" t="s">
        <v>234</v>
      </c>
      <c r="B38" s="84"/>
    </row>
    <row r="39" spans="1:2" s="85" customFormat="1" ht="47.25" customHeight="1">
      <c r="A39" s="88" t="s">
        <v>235</v>
      </c>
      <c r="B39" s="84"/>
    </row>
    <row r="40" spans="1:2" s="85" customFormat="1" ht="47.25" customHeight="1">
      <c r="A40" s="86" t="s">
        <v>236</v>
      </c>
      <c r="B40" s="84"/>
    </row>
    <row r="41" spans="1:2" s="85" customFormat="1" ht="47.25" customHeight="1">
      <c r="A41" s="183" t="s">
        <v>169</v>
      </c>
      <c r="B41" s="84"/>
    </row>
    <row r="42" spans="1:2" s="85" customFormat="1" ht="23.25" customHeight="1">
      <c r="A42" s="183" t="s">
        <v>170</v>
      </c>
      <c r="B42" s="84"/>
    </row>
    <row r="43" spans="1:2" s="97" customFormat="1" ht="21.75" customHeight="1">
      <c r="A43" s="114" t="s">
        <v>70</v>
      </c>
      <c r="B43" s="100"/>
    </row>
    <row r="44" spans="1:2" s="97" customFormat="1" ht="25.5" customHeight="1">
      <c r="A44" s="117" t="s">
        <v>237</v>
      </c>
      <c r="B44" s="100"/>
    </row>
    <row r="45" spans="1:2" s="97" customFormat="1" ht="40.5" customHeight="1">
      <c r="A45" s="214" t="s">
        <v>243</v>
      </c>
      <c r="B45" s="100"/>
    </row>
    <row r="46" spans="1:2" s="97" customFormat="1" ht="68.25" customHeight="1">
      <c r="A46" s="117" t="s">
        <v>171</v>
      </c>
      <c r="B46" s="100"/>
    </row>
    <row r="47" spans="1:2" s="97" customFormat="1" ht="42" customHeight="1">
      <c r="A47" s="117" t="s">
        <v>194</v>
      </c>
      <c r="B47" s="100"/>
    </row>
    <row r="48" spans="1:2" s="97" customFormat="1" ht="35.25" customHeight="1">
      <c r="A48" s="171" t="s">
        <v>195</v>
      </c>
      <c r="B48" s="100"/>
    </row>
    <row r="49" spans="1:2" s="97" customFormat="1" ht="30.75" customHeight="1">
      <c r="A49" s="116" t="s">
        <v>71</v>
      </c>
      <c r="B49" s="100"/>
    </row>
    <row r="50" spans="1:2" s="97" customFormat="1" ht="46.5" customHeight="1">
      <c r="A50" s="118" t="s">
        <v>238</v>
      </c>
      <c r="B50" s="104"/>
    </row>
    <row r="51" spans="1:2" s="97" customFormat="1">
      <c r="A51" s="118" t="s">
        <v>96</v>
      </c>
      <c r="B51" s="100"/>
    </row>
    <row r="52" spans="1:2" s="97" customFormat="1" ht="45">
      <c r="A52" s="184" t="s">
        <v>196</v>
      </c>
      <c r="B52" s="100"/>
    </row>
    <row r="53" spans="1:2" s="97" customFormat="1" ht="105" customHeight="1">
      <c r="A53" s="184" t="s">
        <v>197</v>
      </c>
      <c r="B53" s="100"/>
    </row>
    <row r="54" spans="1:2" s="97" customFormat="1" ht="171.75" customHeight="1">
      <c r="A54" s="125" t="s">
        <v>198</v>
      </c>
      <c r="B54" s="100"/>
    </row>
    <row r="55" spans="1:2" s="97" customFormat="1" ht="30">
      <c r="A55" s="118" t="s">
        <v>97</v>
      </c>
      <c r="B55" s="100"/>
    </row>
    <row r="56" spans="1:2" s="97" customFormat="1" ht="30">
      <c r="A56" s="118" t="s">
        <v>98</v>
      </c>
      <c r="B56" s="100"/>
    </row>
    <row r="57" spans="1:2" s="97" customFormat="1" ht="105">
      <c r="A57" s="125" t="s">
        <v>239</v>
      </c>
      <c r="B57" s="100"/>
    </row>
    <row r="58" spans="1:2" s="97" customFormat="1" ht="30">
      <c r="A58" s="89" t="s">
        <v>240</v>
      </c>
      <c r="B58" s="100"/>
    </row>
    <row r="59" spans="1:2" s="97" customFormat="1">
      <c r="A59" s="114" t="s">
        <v>72</v>
      </c>
      <c r="B59" s="99"/>
    </row>
    <row r="60" spans="1:2" s="97" customFormat="1" ht="72.75" customHeight="1">
      <c r="A60" s="113" t="s">
        <v>93</v>
      </c>
      <c r="B60" s="105"/>
    </row>
    <row r="61" spans="1:2" s="97" customFormat="1" ht="44.25" customHeight="1">
      <c r="A61" s="91" t="s">
        <v>73</v>
      </c>
      <c r="B61" s="105"/>
    </row>
    <row r="62" spans="1:2" s="97" customFormat="1" ht="21" customHeight="1">
      <c r="A62" s="114" t="s">
        <v>172</v>
      </c>
      <c r="B62" s="105"/>
    </row>
    <row r="63" spans="1:2" s="97" customFormat="1" ht="18.75" customHeight="1">
      <c r="A63" s="112" t="s">
        <v>74</v>
      </c>
      <c r="B63" s="105"/>
    </row>
    <row r="64" spans="1:2" s="97" customFormat="1">
      <c r="A64" s="114" t="s">
        <v>75</v>
      </c>
      <c r="B64" s="100"/>
    </row>
    <row r="65" spans="1:10" s="97" customFormat="1" ht="45.75" customHeight="1">
      <c r="A65" s="119" t="s">
        <v>76</v>
      </c>
      <c r="B65" s="100"/>
    </row>
    <row r="66" spans="1:10" s="97" customFormat="1">
      <c r="A66" s="114" t="s">
        <v>77</v>
      </c>
      <c r="B66" s="100"/>
    </row>
    <row r="67" spans="1:10" s="97" customFormat="1" ht="21" customHeight="1">
      <c r="A67" s="119" t="s">
        <v>78</v>
      </c>
      <c r="B67" s="100"/>
    </row>
    <row r="68" spans="1:10" s="97" customFormat="1" ht="36.75" customHeight="1">
      <c r="A68" s="119" t="s">
        <v>79</v>
      </c>
      <c r="B68" s="100"/>
    </row>
    <row r="69" spans="1:10" s="97" customFormat="1" ht="67.5" customHeight="1">
      <c r="A69" s="120"/>
      <c r="B69" s="100"/>
    </row>
    <row r="70" spans="1:10" s="97" customFormat="1" ht="18" customHeight="1">
      <c r="A70" s="92" t="s">
        <v>178</v>
      </c>
      <c r="B70" s="106"/>
      <c r="C70" s="106"/>
      <c r="D70" s="107"/>
      <c r="E70" s="107"/>
      <c r="F70" s="107"/>
      <c r="G70" s="107"/>
      <c r="H70" s="108"/>
      <c r="I70" s="106"/>
      <c r="J70" s="106"/>
    </row>
    <row r="71" spans="1:10" s="82" customFormat="1" ht="12.75">
      <c r="A71" s="225" t="s">
        <v>62</v>
      </c>
      <c r="B71" s="225"/>
      <c r="C71" s="225"/>
      <c r="D71" s="225"/>
      <c r="E71" s="225"/>
      <c r="F71" s="225"/>
      <c r="G71" s="225"/>
      <c r="H71" s="225"/>
      <c r="I71" s="225"/>
    </row>
  </sheetData>
  <mergeCells count="1">
    <mergeCell ref="A71:I71"/>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16"/>
  <sheetViews>
    <sheetView tabSelected="1" view="pageBreakPreview" zoomScale="85" zoomScaleNormal="85" zoomScaleSheetLayoutView="85" workbookViewId="0">
      <selection activeCell="F29" sqref="F29"/>
    </sheetView>
  </sheetViews>
  <sheetFormatPr defaultRowHeight="15.75"/>
  <cols>
    <col min="1" max="1" width="7.5703125" style="93" customWidth="1"/>
    <col min="2" max="2" width="23.5703125" style="174"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7109375" style="83" customWidth="1"/>
    <col min="10" max="10" width="17" style="83" customWidth="1"/>
    <col min="11" max="11" width="13.140625" style="83" customWidth="1"/>
    <col min="12" max="12" width="12.140625" style="83" customWidth="1"/>
    <col min="13" max="13" width="11.28515625" style="83" customWidth="1"/>
    <col min="14" max="25" width="9.140625" style="83" customWidth="1"/>
    <col min="26" max="16384" width="9.140625" style="83"/>
  </cols>
  <sheetData>
    <row r="1" spans="1:28">
      <c r="I1" s="61" t="s">
        <v>82</v>
      </c>
    </row>
    <row r="2" spans="1:28">
      <c r="I2" s="61" t="s">
        <v>81</v>
      </c>
    </row>
    <row r="3" spans="1:28">
      <c r="A3" s="174"/>
      <c r="G3" s="174"/>
    </row>
    <row r="4" spans="1:28" ht="15.75" customHeight="1">
      <c r="A4" s="232" t="s">
        <v>87</v>
      </c>
      <c r="B4" s="233"/>
      <c r="C4" s="233"/>
      <c r="D4" s="233"/>
      <c r="E4" s="233"/>
      <c r="F4" s="233"/>
      <c r="G4" s="233"/>
      <c r="H4" s="233"/>
      <c r="I4" s="233"/>
      <c r="J4" s="233"/>
    </row>
    <row r="5" spans="1:28" ht="15.75" customHeight="1">
      <c r="A5" s="232" t="s">
        <v>247</v>
      </c>
      <c r="B5" s="233"/>
      <c r="C5" s="233"/>
      <c r="D5" s="233"/>
      <c r="E5" s="233"/>
      <c r="F5" s="233"/>
      <c r="G5" s="233"/>
      <c r="H5" s="233"/>
      <c r="I5" s="233"/>
      <c r="J5" s="233"/>
    </row>
    <row r="6" spans="1:28">
      <c r="K6" s="110"/>
    </row>
    <row r="7" spans="1:28" hidden="1">
      <c r="A7" s="179"/>
      <c r="B7" s="185"/>
      <c r="C7" s="227" t="s">
        <v>161</v>
      </c>
      <c r="D7" s="228"/>
      <c r="E7" s="228"/>
      <c r="F7" s="228"/>
      <c r="G7" s="228"/>
      <c r="H7" s="228"/>
      <c r="I7" s="228"/>
      <c r="J7" s="228"/>
      <c r="K7" s="228"/>
      <c r="L7" s="229"/>
      <c r="M7" s="180" t="e">
        <f>SUM(#REF!)</f>
        <v>#REF!</v>
      </c>
    </row>
    <row r="8" spans="1:28" hidden="1">
      <c r="A8" s="178"/>
      <c r="B8" s="186"/>
      <c r="C8" s="227" t="s">
        <v>162</v>
      </c>
      <c r="D8" s="228"/>
      <c r="E8" s="228"/>
      <c r="F8" s="228"/>
      <c r="G8" s="228"/>
      <c r="H8" s="228"/>
      <c r="I8" s="228"/>
      <c r="J8" s="228"/>
      <c r="K8" s="228"/>
      <c r="L8" s="229"/>
      <c r="M8" s="177" t="e">
        <f>M9-M7</f>
        <v>#REF!</v>
      </c>
    </row>
    <row r="9" spans="1:28" hidden="1">
      <c r="A9" s="178"/>
      <c r="B9" s="186"/>
      <c r="C9" s="227" t="s">
        <v>163</v>
      </c>
      <c r="D9" s="228"/>
      <c r="E9" s="228"/>
      <c r="F9" s="228"/>
      <c r="G9" s="228"/>
      <c r="H9" s="228"/>
      <c r="I9" s="228"/>
      <c r="J9" s="228"/>
      <c r="K9" s="228"/>
      <c r="L9" s="229"/>
      <c r="M9" s="177" t="e">
        <f>M7*1.2</f>
        <v>#REF!</v>
      </c>
    </row>
    <row r="12" spans="1:28" s="128" customFormat="1" ht="45" customHeight="1">
      <c r="A12" s="226" t="s">
        <v>156</v>
      </c>
      <c r="B12" s="234" t="s">
        <v>183</v>
      </c>
      <c r="C12" s="234" t="s">
        <v>179</v>
      </c>
      <c r="D12" s="226" t="s">
        <v>157</v>
      </c>
      <c r="E12" s="226" t="s">
        <v>158</v>
      </c>
      <c r="F12" s="226" t="s">
        <v>245</v>
      </c>
      <c r="G12" s="230" t="s">
        <v>188</v>
      </c>
      <c r="H12" s="231"/>
      <c r="I12" s="191" t="s">
        <v>190</v>
      </c>
      <c r="J12" s="191" t="s">
        <v>184</v>
      </c>
      <c r="K12" s="226" t="s">
        <v>185</v>
      </c>
      <c r="L12" s="226"/>
      <c r="M12" s="191" t="s">
        <v>1</v>
      </c>
      <c r="N12" s="191" t="s">
        <v>2</v>
      </c>
      <c r="O12" s="191" t="s">
        <v>3</v>
      </c>
      <c r="P12" s="191" t="s">
        <v>4</v>
      </c>
      <c r="Q12" s="191" t="s">
        <v>5</v>
      </c>
      <c r="R12" s="191" t="s">
        <v>6</v>
      </c>
      <c r="S12" s="191" t="s">
        <v>7</v>
      </c>
      <c r="T12" s="191" t="s">
        <v>8</v>
      </c>
      <c r="U12" s="191" t="s">
        <v>9</v>
      </c>
      <c r="V12" s="191" t="s">
        <v>10</v>
      </c>
      <c r="W12" s="191" t="s">
        <v>11</v>
      </c>
      <c r="X12" s="191" t="s">
        <v>12</v>
      </c>
      <c r="Y12" s="191" t="s">
        <v>186</v>
      </c>
      <c r="Z12" s="192"/>
      <c r="AA12" s="192"/>
      <c r="AB12" s="192"/>
    </row>
    <row r="13" spans="1:28" s="128" customFormat="1">
      <c r="A13" s="226"/>
      <c r="B13" s="234"/>
      <c r="C13" s="234"/>
      <c r="D13" s="226"/>
      <c r="E13" s="226"/>
      <c r="F13" s="226"/>
      <c r="G13" s="193" t="s">
        <v>159</v>
      </c>
      <c r="H13" s="193" t="s">
        <v>189</v>
      </c>
      <c r="I13" s="191" t="s">
        <v>202</v>
      </c>
      <c r="J13" s="201"/>
      <c r="K13" s="191"/>
      <c r="L13" s="191"/>
      <c r="M13" s="191" t="s">
        <v>187</v>
      </c>
      <c r="N13" s="191" t="s">
        <v>187</v>
      </c>
      <c r="O13" s="191" t="s">
        <v>187</v>
      </c>
      <c r="P13" s="191" t="s">
        <v>187</v>
      </c>
      <c r="Q13" s="191" t="s">
        <v>187</v>
      </c>
      <c r="R13" s="191" t="s">
        <v>187</v>
      </c>
      <c r="S13" s="191" t="s">
        <v>187</v>
      </c>
      <c r="T13" s="191" t="s">
        <v>187</v>
      </c>
      <c r="U13" s="191" t="s">
        <v>187</v>
      </c>
      <c r="V13" s="191" t="s">
        <v>187</v>
      </c>
      <c r="W13" s="191" t="s">
        <v>187</v>
      </c>
      <c r="X13" s="191" t="s">
        <v>187</v>
      </c>
      <c r="Y13" s="191" t="s">
        <v>187</v>
      </c>
    </row>
    <row r="14" spans="1:28" s="128" customFormat="1">
      <c r="A14" s="175">
        <v>1</v>
      </c>
      <c r="B14" s="175">
        <v>2</v>
      </c>
      <c r="C14" s="175">
        <v>3</v>
      </c>
      <c r="D14" s="175">
        <v>4</v>
      </c>
      <c r="E14" s="175">
        <v>5</v>
      </c>
      <c r="F14" s="175">
        <v>6</v>
      </c>
      <c r="G14" s="175">
        <v>7</v>
      </c>
      <c r="H14" s="175">
        <v>7</v>
      </c>
      <c r="I14" s="175">
        <v>8</v>
      </c>
      <c r="J14" s="175">
        <v>9</v>
      </c>
      <c r="K14" s="175">
        <v>10</v>
      </c>
      <c r="L14" s="175">
        <v>11</v>
      </c>
      <c r="M14" s="175">
        <v>12</v>
      </c>
      <c r="N14" s="175">
        <v>13</v>
      </c>
      <c r="O14" s="175">
        <v>14</v>
      </c>
      <c r="P14" s="175">
        <v>15</v>
      </c>
      <c r="Q14" s="175">
        <v>16</v>
      </c>
      <c r="R14" s="175">
        <v>17</v>
      </c>
      <c r="S14" s="175">
        <v>18</v>
      </c>
      <c r="T14" s="175">
        <v>19</v>
      </c>
      <c r="U14" s="175">
        <v>20</v>
      </c>
      <c r="V14" s="175">
        <v>21</v>
      </c>
      <c r="W14" s="175">
        <v>22</v>
      </c>
      <c r="X14" s="175">
        <v>23</v>
      </c>
      <c r="Y14" s="175">
        <v>24</v>
      </c>
    </row>
    <row r="15" spans="1:28" s="128" customFormat="1">
      <c r="A15" s="176"/>
      <c r="B15" s="176"/>
      <c r="C15" s="176"/>
      <c r="D15" s="176"/>
      <c r="E15" s="176"/>
      <c r="F15" s="176"/>
      <c r="G15" s="176"/>
      <c r="H15" s="176"/>
      <c r="I15" s="176"/>
      <c r="J15" s="199"/>
      <c r="K15" s="176"/>
      <c r="L15" s="176"/>
      <c r="M15" s="194">
        <v>31</v>
      </c>
      <c r="N15" s="194">
        <v>28</v>
      </c>
      <c r="O15" s="194">
        <v>31</v>
      </c>
      <c r="P15" s="194">
        <v>30</v>
      </c>
      <c r="Q15" s="194">
        <v>31</v>
      </c>
      <c r="R15" s="194">
        <v>30</v>
      </c>
      <c r="S15" s="194">
        <v>31</v>
      </c>
      <c r="T15" s="194">
        <v>31</v>
      </c>
      <c r="U15" s="194">
        <v>30</v>
      </c>
      <c r="V15" s="194">
        <v>31</v>
      </c>
      <c r="W15" s="194">
        <v>30</v>
      </c>
      <c r="X15" s="194">
        <v>31</v>
      </c>
      <c r="Y15" s="194"/>
    </row>
    <row r="16" spans="1:28" s="198" customFormat="1" ht="136.5" customHeight="1">
      <c r="A16" s="195" t="s">
        <v>160</v>
      </c>
      <c r="B16" s="213" t="s">
        <v>246</v>
      </c>
      <c r="C16" s="213" t="s">
        <v>192</v>
      </c>
      <c r="D16" s="215" t="s">
        <v>244</v>
      </c>
      <c r="E16" s="202">
        <v>1</v>
      </c>
      <c r="F16" s="188">
        <f>Y16</f>
        <v>92</v>
      </c>
      <c r="G16" s="187">
        <v>11</v>
      </c>
      <c r="H16" s="187">
        <v>0</v>
      </c>
      <c r="I16" s="189">
        <f>(F16*G16)</f>
        <v>1012</v>
      </c>
      <c r="J16" s="200"/>
      <c r="K16" s="181">
        <f>J16*I16</f>
        <v>0</v>
      </c>
      <c r="L16" s="181">
        <f>SUM(K16:K16)</f>
        <v>0</v>
      </c>
      <c r="M16" s="196">
        <v>0</v>
      </c>
      <c r="N16" s="196">
        <v>28</v>
      </c>
      <c r="O16" s="196">
        <v>31</v>
      </c>
      <c r="P16" s="196">
        <v>30</v>
      </c>
      <c r="Q16" s="196">
        <v>3</v>
      </c>
      <c r="R16" s="196"/>
      <c r="S16" s="196"/>
      <c r="T16" s="196"/>
      <c r="U16" s="196"/>
      <c r="V16" s="196"/>
      <c r="W16" s="196"/>
      <c r="X16" s="196"/>
      <c r="Y16" s="197">
        <f>SUM(M16:X16)</f>
        <v>92</v>
      </c>
    </row>
  </sheetData>
  <mergeCells count="13">
    <mergeCell ref="A4:J4"/>
    <mergeCell ref="A5:J5"/>
    <mergeCell ref="A12:A13"/>
    <mergeCell ref="B12:B13"/>
    <mergeCell ref="C12:C13"/>
    <mergeCell ref="D12:D13"/>
    <mergeCell ref="E12:E13"/>
    <mergeCell ref="K12:L12"/>
    <mergeCell ref="C7:L7"/>
    <mergeCell ref="C8:L8"/>
    <mergeCell ref="C9:L9"/>
    <mergeCell ref="F12:F13"/>
    <mergeCell ref="G12:H12"/>
  </mergeCells>
  <dataValidations count="4">
    <dataValidation allowBlank="1" showErrorMessage="1" error="Please enter a valid number." sqref="DN65409 G65409 E65409 DP65409:DQ65409" xr:uid="{00000000-0002-0000-0200-000000000000}"/>
    <dataValidation type="list" allowBlank="1" showInputMessage="1" showErrorMessage="1" sqref="DR65406:DR65440 H65406:I65440" xr:uid="{00000000-0002-0000-0200-000001000000}">
      <formula1>#REF!</formula1>
    </dataValidation>
    <dataValidation type="whole" allowBlank="1" showErrorMessage="1" errorTitle="Ошибка" error="Допускается ввод только неотрицательных целых чисел!" sqref="M16:Y16 E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6: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7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3"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54" t="s">
        <v>88</v>
      </c>
      <c r="J2" s="254"/>
      <c r="K2" s="254"/>
      <c r="L2" s="254"/>
      <c r="M2" s="254"/>
      <c r="N2" s="254"/>
    </row>
    <row r="3" spans="1:14" ht="15.75">
      <c r="A3" s="126"/>
      <c r="E3" s="127"/>
      <c r="F3" s="127"/>
      <c r="G3" s="127"/>
      <c r="J3" s="128"/>
      <c r="K3" s="128"/>
      <c r="L3" s="128"/>
      <c r="M3" s="128"/>
      <c r="N3" s="129"/>
    </row>
    <row r="4" spans="1:14" ht="29.25" customHeight="1">
      <c r="A4" s="255"/>
      <c r="B4" s="255"/>
      <c r="C4" s="255"/>
      <c r="D4" s="255"/>
      <c r="E4" s="255"/>
      <c r="F4" s="255"/>
      <c r="G4" s="255"/>
      <c r="H4" s="255"/>
      <c r="I4" s="255"/>
      <c r="J4" s="255"/>
      <c r="K4" s="255"/>
      <c r="L4" s="255"/>
      <c r="M4" s="255"/>
      <c r="N4" s="255"/>
    </row>
    <row r="5" spans="1:14" ht="15.75">
      <c r="A5" s="256"/>
      <c r="B5" s="256"/>
      <c r="C5" s="256"/>
      <c r="D5" s="256"/>
      <c r="E5" s="256"/>
      <c r="F5" s="256"/>
      <c r="G5" s="256"/>
    </row>
    <row r="6" spans="1:14" ht="15.75">
      <c r="A6" s="130"/>
      <c r="B6" s="131" t="s">
        <v>117</v>
      </c>
      <c r="G6" s="131" t="s">
        <v>118</v>
      </c>
      <c r="N6" s="81" t="s">
        <v>119</v>
      </c>
    </row>
    <row r="7" spans="1:14" ht="15.75">
      <c r="A7" s="130"/>
      <c r="B7" s="132" t="s">
        <v>120</v>
      </c>
    </row>
    <row r="8" spans="1:14" ht="15.75">
      <c r="A8" s="130"/>
    </row>
    <row r="9" spans="1:14" ht="15.75">
      <c r="A9" s="130" t="s">
        <v>121</v>
      </c>
      <c r="G9" s="133"/>
    </row>
    <row r="10" spans="1:14" ht="27.75">
      <c r="A10" s="257" t="s">
        <v>122</v>
      </c>
      <c r="B10" s="257"/>
      <c r="C10" s="257"/>
      <c r="D10" s="257"/>
      <c r="E10" s="257"/>
      <c r="F10" s="257"/>
      <c r="G10" s="257"/>
      <c r="H10" s="257"/>
      <c r="I10" s="257"/>
      <c r="J10" s="257"/>
      <c r="K10" s="257"/>
      <c r="L10" s="257"/>
      <c r="M10" s="257"/>
      <c r="N10" s="257"/>
    </row>
    <row r="11" spans="1:14" ht="48.75" customHeight="1">
      <c r="A11" s="258" t="s">
        <v>182</v>
      </c>
      <c r="B11" s="258"/>
      <c r="C11" s="258"/>
      <c r="D11" s="258"/>
      <c r="E11" s="258"/>
      <c r="F11" s="258"/>
      <c r="G11" s="258"/>
      <c r="H11" s="258"/>
      <c r="I11" s="258"/>
      <c r="J11" s="258"/>
      <c r="K11" s="258"/>
      <c r="L11" s="258"/>
      <c r="M11" s="258"/>
      <c r="N11" s="258"/>
    </row>
    <row r="12" spans="1:14" ht="15.75">
      <c r="A12" s="130"/>
    </row>
    <row r="13" spans="1:14" ht="15.75">
      <c r="A13" s="130" t="s">
        <v>123</v>
      </c>
    </row>
    <row r="14" spans="1:14" ht="15.75">
      <c r="A14" s="259" t="s">
        <v>124</v>
      </c>
      <c r="B14" s="259"/>
      <c r="C14" s="259"/>
      <c r="D14" s="259"/>
      <c r="E14" s="259"/>
      <c r="F14" s="259"/>
      <c r="G14" s="259"/>
    </row>
    <row r="15" spans="1:14" ht="15.75">
      <c r="A15" s="130" t="s">
        <v>125</v>
      </c>
    </row>
    <row r="16" spans="1:14" ht="15.75">
      <c r="A16" s="130" t="s">
        <v>126</v>
      </c>
      <c r="B16" s="130"/>
      <c r="C16" s="130"/>
      <c r="D16" s="130"/>
      <c r="E16" s="130"/>
      <c r="F16" s="130"/>
      <c r="G16" s="130"/>
    </row>
    <row r="17" spans="1:14" ht="15.75">
      <c r="A17" s="244" t="s">
        <v>127</v>
      </c>
      <c r="B17" s="244"/>
      <c r="C17" s="244"/>
      <c r="D17" s="244"/>
      <c r="E17" s="244"/>
      <c r="F17" s="244"/>
      <c r="G17" s="244"/>
    </row>
    <row r="18" spans="1:14" ht="15.75">
      <c r="A18" s="244" t="s">
        <v>126</v>
      </c>
      <c r="B18" s="244"/>
      <c r="C18" s="244"/>
      <c r="D18" s="244"/>
      <c r="E18" s="244"/>
      <c r="F18" s="244"/>
      <c r="G18" s="244"/>
    </row>
    <row r="19" spans="1:14" ht="15.75">
      <c r="A19" s="244" t="s">
        <v>127</v>
      </c>
      <c r="B19" s="244"/>
      <c r="C19" s="244"/>
      <c r="D19" s="244"/>
      <c r="E19" s="244"/>
      <c r="F19" s="244"/>
      <c r="G19" s="244"/>
    </row>
    <row r="20" spans="1:14" ht="15.75">
      <c r="A20" s="244" t="s">
        <v>126</v>
      </c>
      <c r="B20" s="244"/>
      <c r="C20" s="244"/>
      <c r="D20" s="244"/>
      <c r="E20" s="244"/>
      <c r="F20" s="244"/>
      <c r="G20" s="244"/>
    </row>
    <row r="21" spans="1:14" ht="15.75">
      <c r="A21" s="244" t="s">
        <v>127</v>
      </c>
      <c r="B21" s="244"/>
      <c r="C21" s="244"/>
      <c r="D21" s="244"/>
      <c r="E21" s="244"/>
      <c r="F21" s="244"/>
      <c r="G21" s="244"/>
    </row>
    <row r="22" spans="1:14" ht="15.75">
      <c r="A22" s="130" t="s">
        <v>128</v>
      </c>
    </row>
    <row r="23" spans="1:14" ht="37.5" customHeight="1">
      <c r="A23" s="253" t="s">
        <v>129</v>
      </c>
      <c r="B23" s="253"/>
      <c r="C23" s="253"/>
      <c r="D23" s="253"/>
      <c r="E23" s="253"/>
      <c r="F23" s="253"/>
      <c r="G23" s="253"/>
      <c r="H23" s="253"/>
      <c r="I23" s="253"/>
      <c r="J23" s="253"/>
      <c r="K23" s="253"/>
      <c r="L23" s="253"/>
      <c r="M23" s="253"/>
      <c r="N23" s="253"/>
    </row>
    <row r="24" spans="1:14" ht="15.75">
      <c r="A24" s="244"/>
      <c r="B24" s="244"/>
      <c r="C24" s="244"/>
      <c r="D24" s="244"/>
      <c r="E24" s="244"/>
      <c r="F24" s="244"/>
      <c r="G24" s="244"/>
    </row>
    <row r="25" spans="1:14" ht="15.75">
      <c r="A25" s="244" t="s">
        <v>126</v>
      </c>
      <c r="B25" s="244"/>
      <c r="C25" s="244"/>
      <c r="D25" s="244"/>
      <c r="E25" s="244"/>
      <c r="F25" s="244"/>
      <c r="G25" s="244"/>
    </row>
    <row r="26" spans="1:14" ht="15.75">
      <c r="A26" s="244" t="s">
        <v>127</v>
      </c>
      <c r="B26" s="244"/>
      <c r="C26" s="244"/>
      <c r="D26" s="244"/>
      <c r="E26" s="244"/>
      <c r="F26" s="244"/>
      <c r="G26" s="244"/>
    </row>
    <row r="27" spans="1:14" ht="15.75">
      <c r="A27" s="244" t="s">
        <v>126</v>
      </c>
      <c r="B27" s="244"/>
      <c r="C27" s="244"/>
      <c r="D27" s="244"/>
      <c r="E27" s="244"/>
      <c r="F27" s="244"/>
      <c r="G27" s="244"/>
    </row>
    <row r="28" spans="1:14" ht="15.75">
      <c r="A28" s="244" t="s">
        <v>127</v>
      </c>
      <c r="B28" s="244"/>
      <c r="C28" s="244"/>
      <c r="D28" s="244"/>
      <c r="E28" s="244"/>
      <c r="F28" s="244"/>
      <c r="G28" s="244"/>
    </row>
    <row r="29" spans="1:14" ht="15.75">
      <c r="A29" s="244" t="s">
        <v>126</v>
      </c>
      <c r="B29" s="244"/>
      <c r="C29" s="244"/>
      <c r="D29" s="244"/>
      <c r="E29" s="244"/>
      <c r="F29" s="244"/>
      <c r="G29" s="244"/>
    </row>
    <row r="30" spans="1:14" ht="15.75">
      <c r="A30" s="244" t="s">
        <v>127</v>
      </c>
      <c r="B30" s="244"/>
      <c r="C30" s="244"/>
      <c r="D30" s="244"/>
      <c r="E30" s="244"/>
      <c r="F30" s="244"/>
      <c r="G30" s="244"/>
    </row>
    <row r="31" spans="1:14" ht="15.75">
      <c r="A31" s="134"/>
      <c r="B31" s="134"/>
      <c r="C31" s="134"/>
      <c r="D31" s="134"/>
      <c r="E31" s="134"/>
      <c r="F31" s="134"/>
      <c r="G31" s="134"/>
    </row>
    <row r="32" spans="1:14" ht="16.5" thickBot="1">
      <c r="A32" s="245" t="s">
        <v>130</v>
      </c>
      <c r="B32" s="245"/>
      <c r="C32" s="245"/>
      <c r="D32" s="245"/>
      <c r="E32" s="245"/>
      <c r="F32" s="245"/>
      <c r="G32" s="245"/>
      <c r="H32" s="245"/>
      <c r="I32" s="245"/>
      <c r="J32" s="245"/>
      <c r="K32" s="245"/>
      <c r="L32" s="245"/>
      <c r="M32" s="245"/>
      <c r="N32" s="245"/>
    </row>
    <row r="33" spans="1:14" ht="15.75" customHeight="1" thickBot="1">
      <c r="A33" s="246" t="s">
        <v>175</v>
      </c>
      <c r="B33" s="247"/>
      <c r="C33" s="247"/>
      <c r="D33" s="247"/>
      <c r="E33" s="247"/>
      <c r="F33" s="247"/>
      <c r="G33" s="247"/>
      <c r="H33" s="247"/>
      <c r="I33" s="247"/>
      <c r="J33" s="247"/>
      <c r="K33" s="247"/>
      <c r="L33" s="247"/>
      <c r="M33" s="247"/>
      <c r="N33" s="248"/>
    </row>
    <row r="34" spans="1:14" ht="63.75" thickBot="1">
      <c r="A34" s="135" t="s">
        <v>131</v>
      </c>
      <c r="B34" s="249" t="s">
        <v>132</v>
      </c>
      <c r="C34" s="249"/>
      <c r="D34" s="136" t="s">
        <v>133</v>
      </c>
      <c r="E34" s="136" t="s">
        <v>134</v>
      </c>
      <c r="F34" s="136" t="s">
        <v>135</v>
      </c>
      <c r="G34" s="136" t="s">
        <v>136</v>
      </c>
      <c r="H34" s="136" t="s">
        <v>137</v>
      </c>
      <c r="I34" s="136" t="s">
        <v>138</v>
      </c>
      <c r="J34" s="136" t="s">
        <v>139</v>
      </c>
      <c r="K34" s="136" t="s">
        <v>140</v>
      </c>
      <c r="L34" s="155" t="s">
        <v>141</v>
      </c>
      <c r="M34" s="154" t="s">
        <v>62</v>
      </c>
      <c r="N34" s="154"/>
    </row>
    <row r="35" spans="1:14">
      <c r="A35" s="137"/>
      <c r="B35" s="250"/>
      <c r="C35" s="250"/>
      <c r="D35" s="138"/>
      <c r="E35" s="138"/>
      <c r="F35" s="138"/>
      <c r="G35" s="138"/>
      <c r="H35" s="139"/>
      <c r="I35" s="140"/>
      <c r="J35" s="140"/>
      <c r="K35" s="140"/>
      <c r="L35" s="156"/>
      <c r="M35" s="154"/>
      <c r="N35" s="154"/>
    </row>
    <row r="36" spans="1:14">
      <c r="A36" s="141"/>
      <c r="B36" s="251"/>
      <c r="C36" s="251"/>
      <c r="D36" s="142"/>
      <c r="E36" s="142"/>
      <c r="F36" s="142"/>
      <c r="G36" s="142"/>
      <c r="H36" s="143"/>
      <c r="I36" s="144"/>
      <c r="J36" s="144"/>
      <c r="K36" s="144"/>
      <c r="L36" s="157"/>
      <c r="M36" s="154"/>
      <c r="N36" s="154"/>
    </row>
    <row r="37" spans="1:14" ht="15.75" thickBot="1">
      <c r="A37" s="145"/>
      <c r="B37" s="252"/>
      <c r="C37" s="252"/>
      <c r="D37" s="146"/>
      <c r="E37" s="146"/>
      <c r="F37" s="146"/>
      <c r="G37" s="146"/>
      <c r="H37" s="147"/>
      <c r="I37" s="148"/>
      <c r="J37" s="148"/>
      <c r="K37" s="148"/>
      <c r="L37" s="158"/>
      <c r="M37" s="154"/>
      <c r="N37" s="154"/>
    </row>
    <row r="38" spans="1:14" ht="15.75" thickBot="1">
      <c r="A38" s="149"/>
      <c r="B38" s="243" t="s">
        <v>142</v>
      </c>
      <c r="C38" s="243"/>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40" t="s">
        <v>143</v>
      </c>
      <c r="B41" s="240"/>
      <c r="C41" s="240"/>
      <c r="D41" s="240"/>
      <c r="E41" s="240"/>
      <c r="F41" s="240"/>
      <c r="G41" s="240"/>
      <c r="H41" s="240"/>
      <c r="I41" s="240"/>
      <c r="J41" s="240"/>
      <c r="K41" s="240"/>
      <c r="L41" s="240"/>
      <c r="M41" s="240"/>
      <c r="N41" s="240"/>
    </row>
    <row r="42" spans="1:14">
      <c r="A42" s="160"/>
      <c r="B42" s="161"/>
      <c r="C42" s="161"/>
      <c r="D42" s="161"/>
      <c r="E42" s="161"/>
      <c r="F42" s="161"/>
      <c r="G42" s="161"/>
    </row>
    <row r="43" spans="1:14">
      <c r="A43" s="241" t="s">
        <v>144</v>
      </c>
      <c r="B43" s="241"/>
      <c r="C43" s="241"/>
      <c r="D43" s="241"/>
      <c r="E43" s="241"/>
      <c r="F43" s="241"/>
      <c r="G43" s="241"/>
    </row>
    <row r="44" spans="1:14">
      <c r="A44" s="242" t="s">
        <v>145</v>
      </c>
      <c r="B44" s="241"/>
      <c r="C44" s="241"/>
      <c r="D44" s="241"/>
      <c r="E44" s="241"/>
      <c r="F44" s="241"/>
      <c r="G44" s="241"/>
    </row>
    <row r="45" spans="1:14">
      <c r="A45" s="241" t="s">
        <v>146</v>
      </c>
      <c r="B45" s="241"/>
      <c r="C45" s="241"/>
      <c r="D45" s="241"/>
      <c r="E45" s="241"/>
      <c r="F45" s="241"/>
      <c r="G45" s="241"/>
    </row>
    <row r="46" spans="1:14">
      <c r="A46" s="242" t="s">
        <v>145</v>
      </c>
      <c r="B46" s="241"/>
      <c r="C46" s="241"/>
      <c r="D46" s="241"/>
      <c r="E46" s="241"/>
      <c r="F46" s="241"/>
      <c r="G46" s="241"/>
    </row>
    <row r="47" spans="1:14">
      <c r="A47" s="241" t="s">
        <v>144</v>
      </c>
      <c r="B47" s="241"/>
      <c r="C47" s="241"/>
      <c r="D47" s="241"/>
      <c r="E47" s="241"/>
      <c r="F47" s="241"/>
      <c r="G47" s="241"/>
    </row>
    <row r="48" spans="1:14">
      <c r="A48" s="242" t="s">
        <v>145</v>
      </c>
      <c r="B48" s="241"/>
      <c r="C48" s="241"/>
      <c r="D48" s="241"/>
      <c r="E48" s="241"/>
      <c r="F48" s="241"/>
      <c r="G48" s="241"/>
    </row>
    <row r="49" spans="1:14">
      <c r="A49" s="241" t="s">
        <v>146</v>
      </c>
      <c r="B49" s="241"/>
      <c r="C49" s="241"/>
      <c r="D49" s="241"/>
      <c r="E49" s="241"/>
      <c r="F49" s="241"/>
      <c r="G49" s="241"/>
    </row>
    <row r="50" spans="1:14">
      <c r="A50" s="242" t="s">
        <v>145</v>
      </c>
      <c r="B50" s="241"/>
      <c r="C50" s="241"/>
      <c r="D50" s="241"/>
      <c r="E50" s="241"/>
      <c r="F50" s="241"/>
      <c r="G50" s="241"/>
    </row>
    <row r="51" spans="1:14">
      <c r="A51" s="162"/>
      <c r="B51" s="163"/>
      <c r="C51" s="163"/>
      <c r="D51" s="163"/>
      <c r="E51" s="163"/>
      <c r="F51" s="163"/>
      <c r="G51" s="163"/>
    </row>
    <row r="52" spans="1:14" ht="15.75">
      <c r="A52" s="239" t="s">
        <v>147</v>
      </c>
      <c r="B52" s="239"/>
      <c r="C52" s="239"/>
      <c r="D52" s="239"/>
      <c r="E52" s="239"/>
      <c r="F52" s="239"/>
      <c r="G52" s="239"/>
      <c r="H52" s="239"/>
      <c r="I52" s="239"/>
      <c r="J52" s="239"/>
      <c r="K52" s="239"/>
      <c r="L52" s="239"/>
      <c r="M52" s="239"/>
      <c r="N52" s="239"/>
    </row>
    <row r="53" spans="1:14" ht="15.75">
      <c r="A53" s="164"/>
      <c r="B53" s="161"/>
      <c r="C53" s="161"/>
      <c r="D53" s="161"/>
      <c r="E53" s="161"/>
      <c r="F53" s="161"/>
      <c r="G53" s="161"/>
    </row>
    <row r="54" spans="1:14">
      <c r="A54" s="165" t="s">
        <v>148</v>
      </c>
      <c r="B54" s="161"/>
      <c r="C54" s="161"/>
      <c r="D54" s="161"/>
      <c r="E54" s="161"/>
      <c r="F54" s="161"/>
      <c r="G54" s="161"/>
    </row>
    <row r="55" spans="1:14">
      <c r="A55" s="165"/>
      <c r="B55" s="161"/>
      <c r="C55" s="161"/>
      <c r="D55" s="161"/>
      <c r="E55" s="161"/>
      <c r="F55" s="161"/>
      <c r="G55" s="161"/>
    </row>
    <row r="56" spans="1:14">
      <c r="A56" s="238" t="s">
        <v>149</v>
      </c>
      <c r="B56" s="238"/>
      <c r="C56" s="238"/>
      <c r="D56" s="238"/>
      <c r="E56" s="238"/>
      <c r="F56" s="238"/>
      <c r="G56" s="238"/>
    </row>
    <row r="57" spans="1:14">
      <c r="A57" s="165" t="s">
        <v>150</v>
      </c>
      <c r="B57" s="161"/>
      <c r="C57" s="161"/>
      <c r="D57" s="161"/>
      <c r="E57" s="161"/>
      <c r="F57" s="161"/>
      <c r="G57" s="161"/>
    </row>
    <row r="58" spans="1:14">
      <c r="A58" s="235" t="s">
        <v>145</v>
      </c>
      <c r="B58" s="236"/>
      <c r="C58" s="236"/>
      <c r="D58" s="236"/>
      <c r="E58" s="236"/>
      <c r="F58" s="236"/>
      <c r="G58" s="236"/>
    </row>
    <row r="59" spans="1:14">
      <c r="A59" s="236" t="s">
        <v>146</v>
      </c>
      <c r="B59" s="236"/>
      <c r="C59" s="236"/>
      <c r="D59" s="236"/>
      <c r="E59" s="236"/>
      <c r="F59" s="236"/>
      <c r="G59" s="236"/>
    </row>
    <row r="60" spans="1:14">
      <c r="A60" s="235" t="s">
        <v>145</v>
      </c>
      <c r="B60" s="236"/>
      <c r="C60" s="236"/>
      <c r="D60" s="236"/>
      <c r="E60" s="236"/>
      <c r="F60" s="236"/>
      <c r="G60" s="236"/>
    </row>
    <row r="61" spans="1:14">
      <c r="A61" s="235" t="s">
        <v>145</v>
      </c>
      <c r="B61" s="236"/>
      <c r="C61" s="236"/>
      <c r="D61" s="236"/>
      <c r="E61" s="236"/>
      <c r="F61" s="236"/>
      <c r="G61" s="236"/>
    </row>
    <row r="62" spans="1:14">
      <c r="A62" s="236" t="s">
        <v>146</v>
      </c>
      <c r="B62" s="236"/>
      <c r="C62" s="236"/>
      <c r="D62" s="236"/>
      <c r="E62" s="236"/>
      <c r="F62" s="236"/>
      <c r="G62" s="236"/>
    </row>
    <row r="63" spans="1:14">
      <c r="A63" s="235" t="s">
        <v>145</v>
      </c>
      <c r="B63" s="236"/>
      <c r="C63" s="236"/>
      <c r="D63" s="236"/>
      <c r="E63" s="236"/>
      <c r="F63" s="236"/>
      <c r="G63" s="236"/>
    </row>
    <row r="64" spans="1:14">
      <c r="A64" s="166" t="s">
        <v>151</v>
      </c>
    </row>
    <row r="65" spans="1:14">
      <c r="A65" s="237" t="s">
        <v>152</v>
      </c>
      <c r="B65" s="237"/>
      <c r="C65" s="237"/>
      <c r="D65" s="237"/>
      <c r="E65" s="237"/>
      <c r="F65" s="237"/>
      <c r="G65" s="237"/>
      <c r="H65" s="237"/>
      <c r="I65" s="237"/>
      <c r="J65" s="237"/>
      <c r="K65" s="237"/>
      <c r="L65" s="237"/>
      <c r="M65" s="237"/>
      <c r="N65" s="237"/>
    </row>
    <row r="66" spans="1:14">
      <c r="A66" s="237" t="s">
        <v>153</v>
      </c>
      <c r="B66" s="237"/>
      <c r="C66" s="237"/>
      <c r="D66" s="237"/>
      <c r="E66" s="237"/>
      <c r="F66" s="237"/>
      <c r="G66" s="237"/>
      <c r="H66" s="237"/>
      <c r="I66" s="237"/>
      <c r="J66" s="237"/>
      <c r="K66" s="237"/>
      <c r="L66" s="237"/>
      <c r="M66" s="237"/>
      <c r="N66" s="237"/>
    </row>
  </sheetData>
  <mergeCells count="45">
    <mergeCell ref="A23:N23"/>
    <mergeCell ref="I2:N2"/>
    <mergeCell ref="A4:N4"/>
    <mergeCell ref="A5:G5"/>
    <mergeCell ref="A10:N10"/>
    <mergeCell ref="A11:N11"/>
    <mergeCell ref="A14:G14"/>
    <mergeCell ref="A17:G17"/>
    <mergeCell ref="A18:G18"/>
    <mergeCell ref="A19:G19"/>
    <mergeCell ref="A20:G20"/>
    <mergeCell ref="A21:G21"/>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52:N52"/>
    <mergeCell ref="A41:N41"/>
    <mergeCell ref="A43:G43"/>
    <mergeCell ref="A44:G44"/>
    <mergeCell ref="A45:G45"/>
    <mergeCell ref="A46:G46"/>
    <mergeCell ref="A47:G47"/>
    <mergeCell ref="A48:G48"/>
    <mergeCell ref="A49:G49"/>
    <mergeCell ref="A50:G50"/>
    <mergeCell ref="A63:G63"/>
    <mergeCell ref="A65:N65"/>
    <mergeCell ref="A66:N66"/>
    <mergeCell ref="A56:G56"/>
    <mergeCell ref="A58:G58"/>
    <mergeCell ref="A59:G59"/>
    <mergeCell ref="A60:G60"/>
    <mergeCell ref="A61:G61"/>
    <mergeCell ref="A62:G62"/>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07E2B-929E-44FC-B713-E7202F11EFB5}">
  <sheetPr>
    <pageSetUpPr fitToPage="1"/>
  </sheetPr>
  <dimension ref="A1:B38"/>
  <sheetViews>
    <sheetView zoomScale="90" zoomScaleNormal="90" workbookViewId="0">
      <selection activeCell="C29" sqref="C29"/>
    </sheetView>
  </sheetViews>
  <sheetFormatPr defaultColWidth="42.28515625" defaultRowHeight="12.75"/>
  <cols>
    <col min="1" max="1" width="42.28515625" style="207"/>
    <col min="2" max="2" width="48.42578125" style="207" customWidth="1"/>
    <col min="3" max="16384" width="42.28515625" style="207"/>
  </cols>
  <sheetData>
    <row r="1" spans="1:2" ht="15">
      <c r="A1" s="205"/>
      <c r="B1" s="206" t="s">
        <v>203</v>
      </c>
    </row>
    <row r="2" spans="1:2" ht="15">
      <c r="A2" s="261"/>
      <c r="B2" s="261"/>
    </row>
    <row r="3" spans="1:2" customFormat="1" ht="15">
      <c r="A3" s="262" t="s">
        <v>99</v>
      </c>
      <c r="B3" s="262"/>
    </row>
    <row r="4" spans="1:2" customFormat="1" ht="15">
      <c r="A4" s="208"/>
      <c r="B4" s="208"/>
    </row>
    <row r="5" spans="1:2" customFormat="1" ht="15">
      <c r="A5" s="263" t="s">
        <v>241</v>
      </c>
      <c r="B5" s="263"/>
    </row>
    <row r="6" spans="1:2" ht="15">
      <c r="A6" s="167"/>
      <c r="B6" s="168"/>
    </row>
    <row r="7" spans="1:2" ht="15">
      <c r="A7" s="203" t="s">
        <v>204</v>
      </c>
      <c r="B7" s="169" t="s">
        <v>100</v>
      </c>
    </row>
    <row r="8" spans="1:2" ht="15">
      <c r="A8" s="264" t="s">
        <v>101</v>
      </c>
      <c r="B8" s="264"/>
    </row>
    <row r="9" spans="1:2" ht="15">
      <c r="A9" s="172" t="s">
        <v>102</v>
      </c>
      <c r="B9" s="211" t="s">
        <v>205</v>
      </c>
    </row>
    <row r="10" spans="1:2" ht="15">
      <c r="A10" s="264" t="s">
        <v>206</v>
      </c>
      <c r="B10" s="264"/>
    </row>
    <row r="11" spans="1:2" ht="15">
      <c r="A11" s="172" t="s">
        <v>207</v>
      </c>
      <c r="B11" s="211" t="s">
        <v>208</v>
      </c>
    </row>
    <row r="12" spans="1:2">
      <c r="A12" s="260" t="s">
        <v>209</v>
      </c>
      <c r="B12" s="265"/>
    </row>
    <row r="13" spans="1:2">
      <c r="A13" s="260"/>
      <c r="B13" s="265"/>
    </row>
    <row r="14" spans="1:2" ht="15">
      <c r="A14" s="204" t="s">
        <v>207</v>
      </c>
      <c r="B14" s="170" t="s">
        <v>210</v>
      </c>
    </row>
    <row r="15" spans="1:2" ht="15">
      <c r="A15" s="266" t="s">
        <v>104</v>
      </c>
      <c r="B15" s="266"/>
    </row>
    <row r="16" spans="1:2" ht="30">
      <c r="A16" s="170" t="s">
        <v>105</v>
      </c>
      <c r="B16" s="170" t="s">
        <v>103</v>
      </c>
    </row>
    <row r="17" spans="1:2" ht="15">
      <c r="A17" s="266" t="s">
        <v>106</v>
      </c>
      <c r="B17" s="266"/>
    </row>
    <row r="18" spans="1:2" ht="15">
      <c r="A18" s="172" t="s">
        <v>107</v>
      </c>
      <c r="B18" s="170" t="s">
        <v>211</v>
      </c>
    </row>
    <row r="19" spans="1:2" ht="18">
      <c r="A19" s="266" t="s">
        <v>212</v>
      </c>
      <c r="B19" s="266"/>
    </row>
    <row r="20" spans="1:2" ht="15">
      <c r="A20" s="170" t="s">
        <v>213</v>
      </c>
      <c r="B20" s="173" t="s">
        <v>214</v>
      </c>
    </row>
    <row r="21" spans="1:2" ht="15">
      <c r="A21" s="170" t="s">
        <v>215</v>
      </c>
      <c r="B21" s="212" t="s">
        <v>216</v>
      </c>
    </row>
    <row r="22" spans="1:2" ht="15">
      <c r="A22" s="170" t="s">
        <v>217</v>
      </c>
      <c r="B22" s="173" t="s">
        <v>218</v>
      </c>
    </row>
    <row r="23" spans="1:2" ht="30">
      <c r="A23" s="170" t="s">
        <v>219</v>
      </c>
      <c r="B23" s="267" t="s">
        <v>220</v>
      </c>
    </row>
    <row r="24" spans="1:2" ht="15">
      <c r="A24" s="211" t="s">
        <v>221</v>
      </c>
      <c r="B24" s="268"/>
    </row>
    <row r="25" spans="1:2" ht="15">
      <c r="A25" s="211" t="s">
        <v>222</v>
      </c>
      <c r="B25" s="269"/>
    </row>
    <row r="26" spans="1:2" ht="30">
      <c r="A26" s="170" t="s">
        <v>223</v>
      </c>
      <c r="B26" s="170" t="s">
        <v>103</v>
      </c>
    </row>
    <row r="27" spans="1:2" ht="15">
      <c r="A27" s="266" t="s">
        <v>108</v>
      </c>
      <c r="B27" s="266"/>
    </row>
    <row r="28" spans="1:2" ht="15">
      <c r="A28" s="170" t="s">
        <v>109</v>
      </c>
      <c r="B28" s="170" t="s">
        <v>224</v>
      </c>
    </row>
    <row r="29" spans="1:2" ht="45">
      <c r="A29" s="170" t="s">
        <v>110</v>
      </c>
      <c r="B29" s="170" t="s">
        <v>103</v>
      </c>
    </row>
    <row r="30" spans="1:2" ht="15">
      <c r="A30" s="170" t="s">
        <v>111</v>
      </c>
      <c r="B30" s="170" t="s">
        <v>103</v>
      </c>
    </row>
    <row r="31" spans="1:2" ht="45">
      <c r="A31" s="260" t="s">
        <v>112</v>
      </c>
      <c r="B31" s="170" t="s">
        <v>225</v>
      </c>
    </row>
    <row r="32" spans="1:2" ht="75">
      <c r="A32" s="260"/>
      <c r="B32" s="170" t="s">
        <v>113</v>
      </c>
    </row>
    <row r="33" spans="1:2" ht="90">
      <c r="A33" s="260"/>
      <c r="B33" s="170" t="s">
        <v>114</v>
      </c>
    </row>
    <row r="34" spans="1:2" ht="105">
      <c r="A34" s="260"/>
      <c r="B34" s="170" t="s">
        <v>115</v>
      </c>
    </row>
    <row r="35" spans="1:2" ht="45">
      <c r="A35" s="260"/>
      <c r="B35" s="170" t="s">
        <v>116</v>
      </c>
    </row>
    <row r="36" spans="1:2" ht="15">
      <c r="A36" s="209"/>
      <c r="B36" s="209"/>
    </row>
    <row r="37" spans="1:2" ht="15">
      <c r="A37" s="167"/>
      <c r="B37" s="168"/>
    </row>
    <row r="38" spans="1:2" ht="15">
      <c r="A38" s="210" t="s">
        <v>226</v>
      </c>
      <c r="B38" s="168"/>
    </row>
  </sheetData>
  <mergeCells count="12">
    <mergeCell ref="A31:A35"/>
    <mergeCell ref="A2:B2"/>
    <mergeCell ref="A3:B3"/>
    <mergeCell ref="A5:B5"/>
    <mergeCell ref="A8:B8"/>
    <mergeCell ref="A10:B10"/>
    <mergeCell ref="A12:B13"/>
    <mergeCell ref="A15:B15"/>
    <mergeCell ref="A17:B17"/>
    <mergeCell ref="A19:B19"/>
    <mergeCell ref="B23:B25"/>
    <mergeCell ref="A27:B27"/>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70"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71"/>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Бульдозер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2025-11-18T03:11:14Z</cp:lastPrinted>
  <dcterms:created xsi:type="dcterms:W3CDTF">2006-09-28T05:33:49Z</dcterms:created>
  <dcterms:modified xsi:type="dcterms:W3CDTF">2025-11-18T09:34:56Z</dcterms:modified>
</cp:coreProperties>
</file>